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n Ross\Documents\"/>
    </mc:Choice>
  </mc:AlternateContent>
  <xr:revisionPtr revIDLastSave="0" documentId="8_{46E5DF04-79F4-4469-B38B-D3D837A03C7B}" xr6:coauthVersionLast="47" xr6:coauthVersionMax="47" xr10:uidLastSave="{00000000-0000-0000-0000-000000000000}"/>
  <bookViews>
    <workbookView xWindow="-108" yWindow="-108" windowWidth="23256" windowHeight="12576" xr2:uid="{7AF32DE2-340D-47AC-B0F8-064198B577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2" i="1" l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P110" i="1"/>
  <c r="Q110" i="1"/>
  <c r="P111" i="1"/>
  <c r="Q111" i="1"/>
  <c r="P112" i="1"/>
  <c r="Q112" i="1"/>
  <c r="P113" i="1"/>
  <c r="Q113" i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5" i="1"/>
  <c r="Q155" i="1"/>
  <c r="P156" i="1"/>
  <c r="Q156" i="1"/>
  <c r="P157" i="1"/>
  <c r="Q157" i="1"/>
  <c r="P158" i="1"/>
  <c r="Q158" i="1"/>
  <c r="P159" i="1"/>
  <c r="Q159" i="1"/>
  <c r="P160" i="1"/>
  <c r="Q160" i="1"/>
  <c r="P161" i="1"/>
  <c r="Q161" i="1"/>
  <c r="P162" i="1"/>
  <c r="Q162" i="1"/>
  <c r="P163" i="1"/>
  <c r="Q163" i="1"/>
  <c r="P164" i="1"/>
  <c r="Q164" i="1"/>
  <c r="P165" i="1"/>
  <c r="Q165" i="1"/>
  <c r="P166" i="1"/>
  <c r="Q166" i="1"/>
  <c r="P167" i="1"/>
  <c r="Q167" i="1"/>
  <c r="P168" i="1"/>
  <c r="Q168" i="1"/>
  <c r="P169" i="1"/>
  <c r="Q169" i="1"/>
  <c r="P170" i="1"/>
  <c r="Q170" i="1"/>
  <c r="P171" i="1"/>
  <c r="Q171" i="1"/>
  <c r="P172" i="1"/>
  <c r="Q172" i="1"/>
  <c r="P173" i="1"/>
  <c r="Q173" i="1"/>
  <c r="P174" i="1"/>
  <c r="Q174" i="1"/>
  <c r="P175" i="1"/>
  <c r="Q175" i="1"/>
  <c r="P176" i="1"/>
  <c r="Q176" i="1"/>
  <c r="P177" i="1"/>
  <c r="Q177" i="1"/>
  <c r="P178" i="1"/>
  <c r="Q178" i="1"/>
  <c r="P179" i="1"/>
  <c r="Q179" i="1"/>
  <c r="P180" i="1"/>
  <c r="Q180" i="1"/>
  <c r="P181" i="1"/>
  <c r="Q181" i="1"/>
  <c r="P182" i="1"/>
  <c r="Q182" i="1"/>
  <c r="P183" i="1"/>
  <c r="Q183" i="1"/>
  <c r="P184" i="1"/>
  <c r="Q184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40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5" i="1"/>
</calcChain>
</file>

<file path=xl/sharedStrings.xml><?xml version="1.0" encoding="utf-8"?>
<sst xmlns="http://schemas.openxmlformats.org/spreadsheetml/2006/main" count="208" uniqueCount="196">
  <si>
    <t>Sample Name</t>
  </si>
  <si>
    <t>X037_35_12</t>
  </si>
  <si>
    <t>X037_35_13</t>
  </si>
  <si>
    <t>X037_35_14</t>
  </si>
  <si>
    <t>X037_35_17</t>
  </si>
  <si>
    <t>X037_35_18</t>
  </si>
  <si>
    <t>X037_35_19</t>
  </si>
  <si>
    <t>X037_35_20</t>
  </si>
  <si>
    <t>X037_35_21</t>
  </si>
  <si>
    <t>X037_35_22</t>
  </si>
  <si>
    <t>X037_35_23</t>
  </si>
  <si>
    <t>X037_35_25</t>
  </si>
  <si>
    <t>X037_35_26</t>
  </si>
  <si>
    <t>X037_35_27</t>
  </si>
  <si>
    <t>X037_35_29</t>
  </si>
  <si>
    <t>X037_35_30</t>
  </si>
  <si>
    <t>X037_35_31</t>
  </si>
  <si>
    <t>X037_35_32</t>
  </si>
  <si>
    <t>X037_35_33</t>
  </si>
  <si>
    <t>X037_35_34</t>
  </si>
  <si>
    <t>X037_35_35</t>
  </si>
  <si>
    <t>X037_35_36</t>
  </si>
  <si>
    <t>X037_35_37</t>
  </si>
  <si>
    <t>X037_35_38</t>
  </si>
  <si>
    <t>X037_35_39</t>
  </si>
  <si>
    <t>X037_35_40</t>
  </si>
  <si>
    <t>X037_35_41</t>
  </si>
  <si>
    <t>X037_35_42</t>
  </si>
  <si>
    <t>X037_35_43</t>
  </si>
  <si>
    <t>X037_35_44</t>
  </si>
  <si>
    <t>X037_35_45</t>
  </si>
  <si>
    <t>X037_35_46</t>
  </si>
  <si>
    <t>X037_35_47</t>
  </si>
  <si>
    <t>X037_35_48</t>
  </si>
  <si>
    <t>X037_35_49</t>
  </si>
  <si>
    <t>X047_35_5</t>
  </si>
  <si>
    <t>X047_35_6</t>
  </si>
  <si>
    <t>X047_35_7</t>
  </si>
  <si>
    <t>X047_35_8</t>
  </si>
  <si>
    <t>X047_35_9</t>
  </si>
  <si>
    <t>X047_35_10</t>
  </si>
  <si>
    <t>X047_35_11</t>
  </si>
  <si>
    <t>X047_35_12</t>
  </si>
  <si>
    <t>X047_35_13</t>
  </si>
  <si>
    <t>X047_35_14</t>
  </si>
  <si>
    <t>X047_35_15</t>
  </si>
  <si>
    <t>X047_35_16</t>
  </si>
  <si>
    <t>X047_35_17</t>
  </si>
  <si>
    <t>X047_35_18</t>
  </si>
  <si>
    <t>X047_35_19</t>
  </si>
  <si>
    <t>X047_35_20</t>
  </si>
  <si>
    <t>X047_35_21</t>
  </si>
  <si>
    <t>X047_35_22</t>
  </si>
  <si>
    <t>X047_35_23</t>
  </si>
  <si>
    <t>X047_35_24</t>
  </si>
  <si>
    <t>X047_35_25</t>
  </si>
  <si>
    <t>X047_35_26</t>
  </si>
  <si>
    <t>X047_35_27</t>
  </si>
  <si>
    <t>X047_35_28</t>
  </si>
  <si>
    <t>X047_35_29</t>
  </si>
  <si>
    <t>X047_35_30</t>
  </si>
  <si>
    <t>X047_35_31</t>
  </si>
  <si>
    <t>X047_35_32</t>
  </si>
  <si>
    <t>X047_35_33</t>
  </si>
  <si>
    <t>X047_35_34</t>
  </si>
  <si>
    <t>X047_35_35</t>
  </si>
  <si>
    <t>X047_35_36</t>
  </si>
  <si>
    <t>X047_35_37</t>
  </si>
  <si>
    <t>X047_35_38</t>
  </si>
  <si>
    <t>X047_35_39</t>
  </si>
  <si>
    <t>X047_35_40</t>
  </si>
  <si>
    <t>X047_35_41</t>
  </si>
  <si>
    <t>X047_35_42</t>
  </si>
  <si>
    <t>X047_35_43</t>
  </si>
  <si>
    <t>X047_35_44</t>
  </si>
  <si>
    <t>X047_35_45</t>
  </si>
  <si>
    <t>X063_1</t>
  </si>
  <si>
    <t>X063_2</t>
  </si>
  <si>
    <t>X063_3</t>
  </si>
  <si>
    <t>X063_4</t>
  </si>
  <si>
    <t>X063_5</t>
  </si>
  <si>
    <t>X063_6</t>
  </si>
  <si>
    <t>X063_7</t>
  </si>
  <si>
    <t>X063_8</t>
  </si>
  <si>
    <t>X063_9</t>
  </si>
  <si>
    <t>X063_10</t>
  </si>
  <si>
    <t>X063_11</t>
  </si>
  <si>
    <t>X063_12</t>
  </si>
  <si>
    <t>X063_13</t>
  </si>
  <si>
    <t>X063_14</t>
  </si>
  <si>
    <t>X063_15</t>
  </si>
  <si>
    <t>X063_16</t>
  </si>
  <si>
    <t>X063_17</t>
  </si>
  <si>
    <t>X063_18</t>
  </si>
  <si>
    <t>X063_19</t>
  </si>
  <si>
    <t>X063_20</t>
  </si>
  <si>
    <t>X063_21</t>
  </si>
  <si>
    <t>X063_22</t>
  </si>
  <si>
    <t>X063_23</t>
  </si>
  <si>
    <t>X063_24</t>
  </si>
  <si>
    <t>X063_25</t>
  </si>
  <si>
    <t>X063_26</t>
  </si>
  <si>
    <t>X063_27</t>
  </si>
  <si>
    <t>X063_28</t>
  </si>
  <si>
    <t>X063_29</t>
  </si>
  <si>
    <t>X063_30</t>
  </si>
  <si>
    <t>X063_31</t>
  </si>
  <si>
    <t>X063_32</t>
  </si>
  <si>
    <t>X063_33</t>
  </si>
  <si>
    <t>X063_34</t>
  </si>
  <si>
    <t>X063_35</t>
  </si>
  <si>
    <t>X063_36</t>
  </si>
  <si>
    <t>X063_37</t>
  </si>
  <si>
    <t>X063_38</t>
  </si>
  <si>
    <t>X063_39</t>
  </si>
  <si>
    <t>X063_40</t>
  </si>
  <si>
    <t>X063_41</t>
  </si>
  <si>
    <t>X063_42</t>
  </si>
  <si>
    <t>X063_43</t>
  </si>
  <si>
    <t>X063_44</t>
  </si>
  <si>
    <t>X063_45</t>
  </si>
  <si>
    <t>X063_46</t>
  </si>
  <si>
    <t>X063_47</t>
  </si>
  <si>
    <t>X063_48</t>
  </si>
  <si>
    <t>X063_49</t>
  </si>
  <si>
    <t>X063_50</t>
  </si>
  <si>
    <t>X063_51</t>
  </si>
  <si>
    <t>X063_52</t>
  </si>
  <si>
    <t>X063_53</t>
  </si>
  <si>
    <t>X063_54</t>
  </si>
  <si>
    <t>X063_55</t>
  </si>
  <si>
    <t>X063_56</t>
  </si>
  <si>
    <t>X063_57</t>
  </si>
  <si>
    <t>X063_58</t>
  </si>
  <si>
    <t>X063_59</t>
  </si>
  <si>
    <t>X063_60</t>
  </si>
  <si>
    <t>X063_61</t>
  </si>
  <si>
    <t>X063_62</t>
  </si>
  <si>
    <t>X063_63</t>
  </si>
  <si>
    <t>X063_64</t>
  </si>
  <si>
    <t>X063_65</t>
  </si>
  <si>
    <t>X063_66</t>
  </si>
  <si>
    <t>X063_67</t>
  </si>
  <si>
    <t>X063_68</t>
  </si>
  <si>
    <t>X063_69</t>
  </si>
  <si>
    <t>X063_70</t>
  </si>
  <si>
    <t>X063_71</t>
  </si>
  <si>
    <t>X063_72</t>
  </si>
  <si>
    <t>X065_17</t>
  </si>
  <si>
    <t>X065_35</t>
  </si>
  <si>
    <t>X065_12</t>
  </si>
  <si>
    <t>X065_16</t>
  </si>
  <si>
    <t>X065_23</t>
  </si>
  <si>
    <t>X065_32</t>
  </si>
  <si>
    <t>X065_31</t>
  </si>
  <si>
    <t>X065_26</t>
  </si>
  <si>
    <t>X065_11</t>
  </si>
  <si>
    <t>X065_4</t>
  </si>
  <si>
    <t>X065_19</t>
  </si>
  <si>
    <t>X065_33</t>
  </si>
  <si>
    <t>X065_1</t>
  </si>
  <si>
    <t>X065_18</t>
  </si>
  <si>
    <t>X065_2</t>
  </si>
  <si>
    <t>X065_9</t>
  </si>
  <si>
    <t>X065_13</t>
  </si>
  <si>
    <t>X065_25</t>
  </si>
  <si>
    <t>X065_27</t>
  </si>
  <si>
    <t>X065_36</t>
  </si>
  <si>
    <t>X065_5</t>
  </si>
  <si>
    <t>X065_7</t>
  </si>
  <si>
    <t>X065_10</t>
  </si>
  <si>
    <t>X065_24</t>
  </si>
  <si>
    <t>X065_22</t>
  </si>
  <si>
    <t>X065_14</t>
  </si>
  <si>
    <t>X065_37</t>
  </si>
  <si>
    <t>X065_28</t>
  </si>
  <si>
    <t>X065_21</t>
  </si>
  <si>
    <t>X065_15</t>
  </si>
  <si>
    <t>Easting</t>
  </si>
  <si>
    <t>Northing</t>
  </si>
  <si>
    <t>207Pb/235U</t>
  </si>
  <si>
    <t>206Pb/238U</t>
  </si>
  <si>
    <t>238U/206Pb</t>
  </si>
  <si>
    <t>207Pb/206Pb</t>
  </si>
  <si>
    <t>2s Abs Error</t>
  </si>
  <si>
    <t>Best Age</t>
  </si>
  <si>
    <t>CGR18-037</t>
  </si>
  <si>
    <t>CGR18-047</t>
  </si>
  <si>
    <t>CGR19-063</t>
  </si>
  <si>
    <t>CGR19-065</t>
  </si>
  <si>
    <t>Pb 207 Corrected</t>
  </si>
  <si>
    <t>Non-corrected</t>
  </si>
  <si>
    <t>Ages</t>
  </si>
  <si>
    <t>Ma</t>
  </si>
  <si>
    <t>Isotopic Ratios</t>
  </si>
  <si>
    <r>
      <t>2s</t>
    </r>
    <r>
      <rPr>
        <sz val="12"/>
        <rFont val="Times New Roman"/>
        <family val="1"/>
      </rPr>
      <t xml:space="preserve"> Abs Error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</si>
</sst>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0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11"/>
      <color theme="1"/>
      <name val="Times New Roman"/>
      <family val="1"/>
    </font>
    <font>
      <vertAlign val="superscript"/>
      <sz val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trike/>
      <sz val="1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2" fontId="5" fillId="2" borderId="3" xfId="0" applyNumberFormat="1" applyFont="1" applyFill="1" applyBorder="1" applyAlignment="1">
      <alignment horizontal="right" vertical="center"/>
    </xf>
    <xf numFmtId="2" fontId="5" fillId="2" borderId="4" xfId="0" applyNumberFormat="1" applyFont="1" applyFill="1" applyBorder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7" fillId="0" borderId="0" xfId="0" applyFont="1" applyFill="1"/>
    <xf numFmtId="0" fontId="8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2" fontId="2" fillId="2" borderId="14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</cellXfs>
  <cellStyles count="2">
    <cellStyle name="Normal" xfId="0" builtinId="0"/>
    <cellStyle name="Normal_Data template copy.xls" xfId="1" xr:uid="{0C233D8A-7053-410A-99C5-A4EB02BCC9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7246C-9271-40D1-942D-7C8B83D1094E}">
  <dimension ref="A1:Q253"/>
  <sheetViews>
    <sheetView tabSelected="1" topLeftCell="A139" workbookViewId="0">
      <selection activeCell="I12" sqref="I12"/>
    </sheetView>
  </sheetViews>
  <sheetFormatPr defaultRowHeight="13.8" x14ac:dyDescent="0.25"/>
  <cols>
    <col min="1" max="1" width="12.21875" style="1" bestFit="1" customWidth="1"/>
    <col min="2" max="3" width="10.5546875" style="1" bestFit="1" customWidth="1"/>
    <col min="4" max="4" width="8" style="1" bestFit="1" customWidth="1"/>
    <col min="5" max="5" width="12.44140625" style="1" bestFit="1" customWidth="1"/>
    <col min="6" max="6" width="8.88671875" style="1"/>
    <col min="7" max="7" width="12.44140625" style="1" bestFit="1" customWidth="1"/>
    <col min="8" max="8" width="8.88671875" style="1"/>
    <col min="9" max="9" width="12.44140625" style="1" bestFit="1" customWidth="1"/>
    <col min="10" max="10" width="8.88671875" style="1"/>
    <col min="11" max="11" width="12.44140625" style="1" bestFit="1" customWidth="1"/>
    <col min="12" max="12" width="8.88671875" style="1"/>
    <col min="13" max="13" width="11.5546875" style="1" bestFit="1" customWidth="1"/>
    <col min="14" max="14" width="8.88671875" style="1"/>
    <col min="15" max="15" width="11.5546875" style="1" bestFit="1" customWidth="1"/>
    <col min="16" max="16" width="8.88671875" style="1"/>
    <col min="17" max="17" width="11.5546875" style="1" bestFit="1" customWidth="1"/>
    <col min="18" max="16384" width="8.88671875" style="1"/>
  </cols>
  <sheetData>
    <row r="1" spans="1:17" ht="16.2" thickBot="1" x14ac:dyDescent="0.35">
      <c r="D1" s="34" t="s">
        <v>194</v>
      </c>
      <c r="E1" s="35"/>
      <c r="F1" s="35"/>
      <c r="G1" s="35"/>
      <c r="H1" s="35"/>
      <c r="I1" s="35"/>
      <c r="J1" s="35"/>
      <c r="K1" s="36"/>
      <c r="L1" s="31" t="s">
        <v>192</v>
      </c>
      <c r="M1" s="32"/>
      <c r="N1" s="32"/>
      <c r="O1" s="33"/>
      <c r="P1" s="12"/>
      <c r="Q1" s="12"/>
    </row>
    <row r="2" spans="1:17" ht="18.600000000000001" x14ac:dyDescent="0.3">
      <c r="A2" s="28" t="s">
        <v>0</v>
      </c>
      <c r="B2" s="24" t="s">
        <v>178</v>
      </c>
      <c r="C2" s="25" t="s">
        <v>179</v>
      </c>
      <c r="D2" s="31" t="s">
        <v>190</v>
      </c>
      <c r="E2" s="32"/>
      <c r="F2" s="32"/>
      <c r="G2" s="32"/>
      <c r="H2" s="32" t="s">
        <v>191</v>
      </c>
      <c r="I2" s="32"/>
      <c r="J2" s="32"/>
      <c r="K2" s="33"/>
      <c r="L2" s="20" t="s">
        <v>181</v>
      </c>
      <c r="M2" s="19" t="s">
        <v>195</v>
      </c>
      <c r="N2" s="19" t="s">
        <v>183</v>
      </c>
      <c r="O2" s="21" t="s">
        <v>195</v>
      </c>
      <c r="P2" s="16" t="s">
        <v>185</v>
      </c>
      <c r="Q2" s="17" t="s">
        <v>195</v>
      </c>
    </row>
    <row r="3" spans="1:17" ht="19.2" thickBot="1" x14ac:dyDescent="0.35">
      <c r="A3" s="29"/>
      <c r="B3" s="26"/>
      <c r="C3" s="27"/>
      <c r="D3" s="13" t="s">
        <v>180</v>
      </c>
      <c r="E3" s="14" t="s">
        <v>184</v>
      </c>
      <c r="F3" s="15" t="s">
        <v>181</v>
      </c>
      <c r="G3" s="14" t="s">
        <v>184</v>
      </c>
      <c r="H3" s="15" t="s">
        <v>182</v>
      </c>
      <c r="I3" s="14" t="s">
        <v>184</v>
      </c>
      <c r="J3" s="15" t="s">
        <v>183</v>
      </c>
      <c r="K3" s="22" t="s">
        <v>184</v>
      </c>
      <c r="L3" s="13" t="s">
        <v>193</v>
      </c>
      <c r="M3" s="15" t="s">
        <v>193</v>
      </c>
      <c r="N3" s="15" t="s">
        <v>193</v>
      </c>
      <c r="O3" s="18" t="s">
        <v>193</v>
      </c>
      <c r="P3" s="13" t="s">
        <v>193</v>
      </c>
      <c r="Q3" s="18" t="s">
        <v>193</v>
      </c>
    </row>
    <row r="4" spans="1:17" x14ac:dyDescent="0.25">
      <c r="A4" s="2" t="s">
        <v>186</v>
      </c>
      <c r="B4" s="23">
        <v>1140359.1322399999</v>
      </c>
      <c r="C4" s="23">
        <v>1162214.97386</v>
      </c>
      <c r="D4" s="3"/>
      <c r="E4" s="4"/>
      <c r="F4" s="3"/>
      <c r="G4" s="4"/>
      <c r="H4" s="3"/>
      <c r="I4" s="4"/>
      <c r="J4" s="3"/>
      <c r="K4" s="4"/>
      <c r="L4" s="5"/>
      <c r="M4" s="5"/>
      <c r="N4" s="5"/>
      <c r="O4" s="5"/>
      <c r="P4" s="5"/>
      <c r="Q4" s="5"/>
    </row>
    <row r="5" spans="1:17" x14ac:dyDescent="0.25">
      <c r="A5" s="6" t="s">
        <v>1</v>
      </c>
      <c r="D5" s="6">
        <v>1.15E-2</v>
      </c>
      <c r="E5" s="6">
        <v>4.7999999999999996E-3</v>
      </c>
      <c r="F5" s="6">
        <v>1.25E-3</v>
      </c>
      <c r="G5" s="6">
        <v>1.2E-4</v>
      </c>
      <c r="H5" s="6">
        <v>800</v>
      </c>
      <c r="I5" s="6">
        <v>76.8</v>
      </c>
      <c r="J5" s="6">
        <v>7.9000000000000001E-2</v>
      </c>
      <c r="K5" s="6">
        <v>3.5999999999999997E-2</v>
      </c>
      <c r="L5" s="6">
        <v>8.02</v>
      </c>
      <c r="M5" s="6">
        <v>0.77</v>
      </c>
      <c r="N5" s="6">
        <v>1700</v>
      </c>
      <c r="O5" s="6">
        <v>350</v>
      </c>
      <c r="P5" s="30">
        <f>L5</f>
        <v>8.02</v>
      </c>
      <c r="Q5" s="30">
        <f>M5</f>
        <v>0.77</v>
      </c>
    </row>
    <row r="6" spans="1:17" x14ac:dyDescent="0.25">
      <c r="A6" s="6" t="s">
        <v>2</v>
      </c>
      <c r="B6" s="6"/>
      <c r="C6" s="6"/>
      <c r="D6" s="6">
        <v>6.7000000000000002E-3</v>
      </c>
      <c r="E6" s="6">
        <v>2.5999999999999999E-3</v>
      </c>
      <c r="F6" s="6">
        <v>1.1900000000000001E-3</v>
      </c>
      <c r="G6" s="6">
        <v>7.8999999999999996E-5</v>
      </c>
      <c r="H6" s="6">
        <v>840.33609999999999</v>
      </c>
      <c r="I6" s="6">
        <v>55.787019999999998</v>
      </c>
      <c r="J6" s="6">
        <v>4.9000000000000002E-2</v>
      </c>
      <c r="K6" s="6">
        <v>0.02</v>
      </c>
      <c r="L6" s="6">
        <v>7.66</v>
      </c>
      <c r="M6" s="6">
        <v>0.51</v>
      </c>
      <c r="N6" s="6">
        <v>1240</v>
      </c>
      <c r="O6" s="6">
        <v>430</v>
      </c>
      <c r="P6" s="30">
        <f t="shared" ref="P6:P38" si="0">L6</f>
        <v>7.66</v>
      </c>
      <c r="Q6" s="30">
        <f t="shared" ref="Q6:Q38" si="1">M6</f>
        <v>0.51</v>
      </c>
    </row>
    <row r="7" spans="1:17" x14ac:dyDescent="0.25">
      <c r="A7" s="6" t="s">
        <v>3</v>
      </c>
      <c r="B7" s="6"/>
      <c r="C7" s="6"/>
      <c r="D7" s="6">
        <v>8.0000000000000002E-3</v>
      </c>
      <c r="E7" s="6">
        <v>2.8E-3</v>
      </c>
      <c r="F7" s="6">
        <v>1.165E-3</v>
      </c>
      <c r="G7" s="6">
        <v>6.7000000000000002E-5</v>
      </c>
      <c r="H7" s="6">
        <v>858.3691</v>
      </c>
      <c r="I7" s="6">
        <v>49.365430000000003</v>
      </c>
      <c r="J7" s="6">
        <v>5.1999999999999998E-2</v>
      </c>
      <c r="K7" s="6">
        <v>1.7999999999999999E-2</v>
      </c>
      <c r="L7" s="6">
        <v>7.5</v>
      </c>
      <c r="M7" s="6">
        <v>0.43</v>
      </c>
      <c r="N7" s="6">
        <v>990</v>
      </c>
      <c r="O7" s="6">
        <v>320</v>
      </c>
      <c r="P7" s="30">
        <f t="shared" si="0"/>
        <v>7.5</v>
      </c>
      <c r="Q7" s="30">
        <f t="shared" si="1"/>
        <v>0.43</v>
      </c>
    </row>
    <row r="8" spans="1:17" x14ac:dyDescent="0.25">
      <c r="A8" s="6" t="s">
        <v>4</v>
      </c>
      <c r="B8" s="6"/>
      <c r="C8" s="6"/>
      <c r="D8" s="6">
        <v>7.7999999999999996E-3</v>
      </c>
      <c r="E8" s="6">
        <v>2.5000000000000001E-3</v>
      </c>
      <c r="F8" s="6">
        <v>1.194E-3</v>
      </c>
      <c r="G8" s="6">
        <v>7.7000000000000001E-5</v>
      </c>
      <c r="H8" s="6">
        <v>837.52089999999998</v>
      </c>
      <c r="I8" s="6">
        <v>54.010980000000004</v>
      </c>
      <c r="J8" s="6">
        <v>4.5999999999999999E-2</v>
      </c>
      <c r="K8" s="6">
        <v>1.4999999999999999E-2</v>
      </c>
      <c r="L8" s="6">
        <v>7.69</v>
      </c>
      <c r="M8" s="6">
        <v>0.49</v>
      </c>
      <c r="N8" s="6">
        <v>930</v>
      </c>
      <c r="O8" s="6">
        <v>230</v>
      </c>
      <c r="P8" s="30">
        <f t="shared" si="0"/>
        <v>7.69</v>
      </c>
      <c r="Q8" s="30">
        <f t="shared" si="1"/>
        <v>0.49</v>
      </c>
    </row>
    <row r="9" spans="1:17" x14ac:dyDescent="0.25">
      <c r="A9" s="6" t="s">
        <v>5</v>
      </c>
      <c r="B9" s="6"/>
      <c r="C9" s="6"/>
      <c r="D9" s="6">
        <v>7.6E-3</v>
      </c>
      <c r="E9" s="6">
        <v>3.8E-3</v>
      </c>
      <c r="F9" s="6">
        <v>1.2099999999999999E-3</v>
      </c>
      <c r="G9" s="6">
        <v>1.3999999999999999E-4</v>
      </c>
      <c r="H9" s="6">
        <v>826.44629999999995</v>
      </c>
      <c r="I9" s="6">
        <v>95.621880000000004</v>
      </c>
      <c r="J9" s="6">
        <v>4.8000000000000001E-2</v>
      </c>
      <c r="K9" s="6">
        <v>2.8000000000000001E-2</v>
      </c>
      <c r="L9" s="6">
        <v>7.78</v>
      </c>
      <c r="M9" s="6">
        <v>0.89</v>
      </c>
      <c r="N9" s="6">
        <v>1040</v>
      </c>
      <c r="O9" s="6">
        <v>430</v>
      </c>
      <c r="P9" s="30">
        <f t="shared" si="0"/>
        <v>7.78</v>
      </c>
      <c r="Q9" s="30">
        <f t="shared" si="1"/>
        <v>0.89</v>
      </c>
    </row>
    <row r="10" spans="1:17" x14ac:dyDescent="0.25">
      <c r="A10" s="6" t="s">
        <v>6</v>
      </c>
      <c r="B10" s="6"/>
      <c r="C10" s="6"/>
      <c r="D10" s="6">
        <v>5.3E-3</v>
      </c>
      <c r="E10" s="6">
        <v>2.3999999999999998E-3</v>
      </c>
      <c r="F10" s="6">
        <v>1.2290000000000001E-3</v>
      </c>
      <c r="G10" s="6">
        <v>7.2000000000000002E-5</v>
      </c>
      <c r="H10" s="6">
        <v>813.66970000000003</v>
      </c>
      <c r="I10" s="6">
        <v>47.668199999999999</v>
      </c>
      <c r="J10" s="6">
        <v>3.4000000000000002E-2</v>
      </c>
      <c r="K10" s="6">
        <v>1.4999999999999999E-2</v>
      </c>
      <c r="L10" s="6">
        <v>7.92</v>
      </c>
      <c r="M10" s="6">
        <v>0.46</v>
      </c>
      <c r="N10" s="6">
        <v>1340</v>
      </c>
      <c r="O10" s="6">
        <v>370</v>
      </c>
      <c r="P10" s="30">
        <f t="shared" si="0"/>
        <v>7.92</v>
      </c>
      <c r="Q10" s="30">
        <f t="shared" si="1"/>
        <v>0.46</v>
      </c>
    </row>
    <row r="11" spans="1:17" x14ac:dyDescent="0.25">
      <c r="A11" s="6" t="s">
        <v>7</v>
      </c>
      <c r="B11" s="6"/>
      <c r="C11" s="6"/>
      <c r="D11" s="6">
        <v>8.0999999999999996E-3</v>
      </c>
      <c r="E11" s="6">
        <v>1.6999999999999999E-3</v>
      </c>
      <c r="F11" s="6">
        <v>1.1529999999999999E-3</v>
      </c>
      <c r="G11" s="6">
        <v>4.8000000000000001E-5</v>
      </c>
      <c r="H11" s="6">
        <v>867.30269999999996</v>
      </c>
      <c r="I11" s="6">
        <v>36.106270000000002</v>
      </c>
      <c r="J11" s="6">
        <v>5.2999999999999999E-2</v>
      </c>
      <c r="K11" s="6">
        <v>1.2E-2</v>
      </c>
      <c r="L11" s="6">
        <v>7.43</v>
      </c>
      <c r="M11" s="6">
        <v>0.31</v>
      </c>
      <c r="N11" s="6">
        <v>710</v>
      </c>
      <c r="O11" s="6">
        <v>190</v>
      </c>
      <c r="P11" s="30">
        <f t="shared" si="0"/>
        <v>7.43</v>
      </c>
      <c r="Q11" s="30">
        <f t="shared" si="1"/>
        <v>0.31</v>
      </c>
    </row>
    <row r="12" spans="1:17" x14ac:dyDescent="0.25">
      <c r="A12" s="6" t="s">
        <v>8</v>
      </c>
      <c r="B12" s="6"/>
      <c r="C12" s="6"/>
      <c r="D12" s="6">
        <v>7.9000000000000008E-3</v>
      </c>
      <c r="E12" s="6">
        <v>2.8E-3</v>
      </c>
      <c r="F12" s="6">
        <v>1.1709999999999999E-3</v>
      </c>
      <c r="G12" s="6">
        <v>8.2000000000000001E-5</v>
      </c>
      <c r="H12" s="6">
        <v>853.971</v>
      </c>
      <c r="I12" s="6">
        <v>59.799849999999999</v>
      </c>
      <c r="J12" s="6">
        <v>5.1999999999999998E-2</v>
      </c>
      <c r="K12" s="6">
        <v>1.7999999999999999E-2</v>
      </c>
      <c r="L12" s="6">
        <v>7.54</v>
      </c>
      <c r="M12" s="6">
        <v>0.53</v>
      </c>
      <c r="N12" s="6">
        <v>980</v>
      </c>
      <c r="O12" s="6">
        <v>250</v>
      </c>
      <c r="P12" s="30">
        <f t="shared" si="0"/>
        <v>7.54</v>
      </c>
      <c r="Q12" s="30">
        <f t="shared" si="1"/>
        <v>0.53</v>
      </c>
    </row>
    <row r="13" spans="1:17" x14ac:dyDescent="0.25">
      <c r="A13" s="6" t="s">
        <v>9</v>
      </c>
      <c r="B13" s="6"/>
      <c r="C13" s="6"/>
      <c r="D13" s="6">
        <v>1.0699999999999999E-2</v>
      </c>
      <c r="E13" s="6">
        <v>3.3E-3</v>
      </c>
      <c r="F13" s="6">
        <v>1.1900000000000001E-3</v>
      </c>
      <c r="G13" s="6">
        <v>1E-4</v>
      </c>
      <c r="H13" s="6">
        <v>840.33609999999999</v>
      </c>
      <c r="I13" s="6">
        <v>70.616479999999996</v>
      </c>
      <c r="J13" s="6">
        <v>6.9000000000000006E-2</v>
      </c>
      <c r="K13" s="6">
        <v>2.1999999999999999E-2</v>
      </c>
      <c r="L13" s="6">
        <v>7.65</v>
      </c>
      <c r="M13" s="6">
        <v>0.66</v>
      </c>
      <c r="N13" s="6">
        <v>1370</v>
      </c>
      <c r="O13" s="6">
        <v>260</v>
      </c>
      <c r="P13" s="30">
        <f t="shared" si="0"/>
        <v>7.65</v>
      </c>
      <c r="Q13" s="30">
        <f t="shared" si="1"/>
        <v>0.66</v>
      </c>
    </row>
    <row r="14" spans="1:17" x14ac:dyDescent="0.25">
      <c r="A14" s="6" t="s">
        <v>10</v>
      </c>
      <c r="B14" s="6"/>
      <c r="C14" s="6"/>
      <c r="D14" s="6">
        <v>9.5999999999999992E-3</v>
      </c>
      <c r="E14" s="6">
        <v>2.0999999999999999E-3</v>
      </c>
      <c r="F14" s="6">
        <v>1.122E-3</v>
      </c>
      <c r="G14" s="6">
        <v>4.3999999999999999E-5</v>
      </c>
      <c r="H14" s="6">
        <v>891.26559999999995</v>
      </c>
      <c r="I14" s="6">
        <v>34.951590000000003</v>
      </c>
      <c r="J14" s="6">
        <v>5.8000000000000003E-2</v>
      </c>
      <c r="K14" s="6">
        <v>1.2E-2</v>
      </c>
      <c r="L14" s="6">
        <v>7.23</v>
      </c>
      <c r="M14" s="6">
        <v>0.28000000000000003</v>
      </c>
      <c r="N14" s="6">
        <v>670</v>
      </c>
      <c r="O14" s="6">
        <v>190</v>
      </c>
      <c r="P14" s="30">
        <f t="shared" si="0"/>
        <v>7.23</v>
      </c>
      <c r="Q14" s="30">
        <f t="shared" si="1"/>
        <v>0.28000000000000003</v>
      </c>
    </row>
    <row r="15" spans="1:17" x14ac:dyDescent="0.25">
      <c r="A15" s="6" t="s">
        <v>11</v>
      </c>
      <c r="B15" s="6"/>
      <c r="C15" s="6"/>
      <c r="D15" s="6">
        <v>2.7E-2</v>
      </c>
      <c r="E15" s="6">
        <v>4.4999999999999997E-3</v>
      </c>
      <c r="F15" s="6">
        <v>1.263E-3</v>
      </c>
      <c r="G15" s="6">
        <v>5.5999999999999999E-5</v>
      </c>
      <c r="H15" s="6">
        <v>791.76559999999995</v>
      </c>
      <c r="I15" s="6">
        <v>35.106000000000002</v>
      </c>
      <c r="J15" s="6">
        <v>0.154</v>
      </c>
      <c r="K15" s="6">
        <v>2.3E-2</v>
      </c>
      <c r="L15" s="6">
        <v>8.14</v>
      </c>
      <c r="M15" s="6">
        <v>0.36</v>
      </c>
      <c r="N15" s="6">
        <v>2340</v>
      </c>
      <c r="O15" s="6">
        <v>170</v>
      </c>
      <c r="P15" s="30">
        <f t="shared" si="0"/>
        <v>8.14</v>
      </c>
      <c r="Q15" s="30">
        <f t="shared" si="1"/>
        <v>0.36</v>
      </c>
    </row>
    <row r="16" spans="1:17" x14ac:dyDescent="0.25">
      <c r="A16" s="6" t="s">
        <v>12</v>
      </c>
      <c r="B16" s="6"/>
      <c r="C16" s="6"/>
      <c r="D16" s="6">
        <v>8.8999999999999999E-3</v>
      </c>
      <c r="E16" s="6">
        <v>2.5000000000000001E-3</v>
      </c>
      <c r="F16" s="6">
        <v>1.1559999999999999E-3</v>
      </c>
      <c r="G16" s="6">
        <v>6.7000000000000002E-5</v>
      </c>
      <c r="H16" s="6">
        <v>865.05190000000005</v>
      </c>
      <c r="I16" s="6">
        <v>50.137090000000001</v>
      </c>
      <c r="J16" s="6">
        <v>5.0999999999999997E-2</v>
      </c>
      <c r="K16" s="6">
        <v>1.2999999999999999E-2</v>
      </c>
      <c r="L16" s="6">
        <v>7.45</v>
      </c>
      <c r="M16" s="6">
        <v>0.43</v>
      </c>
      <c r="N16" s="6">
        <v>900</v>
      </c>
      <c r="O16" s="6">
        <v>220</v>
      </c>
      <c r="P16" s="30">
        <f t="shared" si="0"/>
        <v>7.45</v>
      </c>
      <c r="Q16" s="30">
        <f t="shared" si="1"/>
        <v>0.43</v>
      </c>
    </row>
    <row r="17" spans="1:17" x14ac:dyDescent="0.25">
      <c r="A17" s="6" t="s">
        <v>13</v>
      </c>
      <c r="B17" s="6"/>
      <c r="C17" s="6"/>
      <c r="D17" s="6">
        <v>7.1000000000000004E-3</v>
      </c>
      <c r="E17" s="6">
        <v>1.9E-3</v>
      </c>
      <c r="F17" s="6">
        <v>1.1900000000000001E-3</v>
      </c>
      <c r="G17" s="6">
        <v>5.8E-5</v>
      </c>
      <c r="H17" s="6">
        <v>840.33609999999999</v>
      </c>
      <c r="I17" s="6">
        <v>40.957560000000001</v>
      </c>
      <c r="J17" s="6">
        <v>4.7E-2</v>
      </c>
      <c r="K17" s="6">
        <v>1.2999999999999999E-2</v>
      </c>
      <c r="L17" s="6">
        <v>7.67</v>
      </c>
      <c r="M17" s="6">
        <v>0.37</v>
      </c>
      <c r="N17" s="6">
        <v>890</v>
      </c>
      <c r="O17" s="6">
        <v>300</v>
      </c>
      <c r="P17" s="30">
        <f t="shared" si="0"/>
        <v>7.67</v>
      </c>
      <c r="Q17" s="30">
        <f t="shared" si="1"/>
        <v>0.37</v>
      </c>
    </row>
    <row r="18" spans="1:17" x14ac:dyDescent="0.25">
      <c r="A18" s="6" t="s">
        <v>14</v>
      </c>
      <c r="B18" s="6"/>
      <c r="C18" s="6"/>
      <c r="D18" s="6">
        <v>6.8000000000000005E-2</v>
      </c>
      <c r="E18" s="6">
        <v>1.2999999999999999E-2</v>
      </c>
      <c r="F18" s="6">
        <v>1.7099999999999999E-3</v>
      </c>
      <c r="G18" s="6">
        <v>1.1E-4</v>
      </c>
      <c r="H18" s="6">
        <v>584.7953</v>
      </c>
      <c r="I18" s="6">
        <v>37.618409999999997</v>
      </c>
      <c r="J18" s="6">
        <v>0.29199999999999998</v>
      </c>
      <c r="K18" s="6">
        <v>5.7000000000000002E-2</v>
      </c>
      <c r="L18" s="6">
        <v>11.04</v>
      </c>
      <c r="M18" s="6">
        <v>0.71</v>
      </c>
      <c r="N18" s="6">
        <v>3320</v>
      </c>
      <c r="O18" s="6">
        <v>250</v>
      </c>
      <c r="P18" s="30">
        <f t="shared" si="0"/>
        <v>11.04</v>
      </c>
      <c r="Q18" s="30">
        <f t="shared" si="1"/>
        <v>0.71</v>
      </c>
    </row>
    <row r="19" spans="1:17" x14ac:dyDescent="0.25">
      <c r="A19" s="6" t="s">
        <v>15</v>
      </c>
      <c r="B19" s="6"/>
      <c r="C19" s="6"/>
      <c r="D19" s="6">
        <v>7.7000000000000002E-3</v>
      </c>
      <c r="E19" s="6">
        <v>2.5000000000000001E-3</v>
      </c>
      <c r="F19" s="6">
        <v>1.199E-3</v>
      </c>
      <c r="G19" s="6">
        <v>8.2000000000000001E-5</v>
      </c>
      <c r="H19" s="6">
        <v>834.02840000000003</v>
      </c>
      <c r="I19" s="6">
        <v>57.039470000000001</v>
      </c>
      <c r="J19" s="6">
        <v>4.7E-2</v>
      </c>
      <c r="K19" s="6">
        <v>1.6E-2</v>
      </c>
      <c r="L19" s="6">
        <v>7.72</v>
      </c>
      <c r="M19" s="6">
        <v>0.52</v>
      </c>
      <c r="N19" s="6">
        <v>970</v>
      </c>
      <c r="O19" s="6">
        <v>200</v>
      </c>
      <c r="P19" s="30">
        <f t="shared" si="0"/>
        <v>7.72</v>
      </c>
      <c r="Q19" s="30">
        <f t="shared" si="1"/>
        <v>0.52</v>
      </c>
    </row>
    <row r="20" spans="1:17" x14ac:dyDescent="0.25">
      <c r="A20" s="6" t="s">
        <v>16</v>
      </c>
      <c r="B20" s="6"/>
      <c r="C20" s="6"/>
      <c r="D20" s="6">
        <v>8.8999999999999999E-3</v>
      </c>
      <c r="E20" s="6">
        <v>3.0999999999999999E-3</v>
      </c>
      <c r="F20" s="6">
        <v>1.302E-3</v>
      </c>
      <c r="G20" s="6">
        <v>8.7000000000000001E-5</v>
      </c>
      <c r="H20" s="6">
        <v>768.04920000000004</v>
      </c>
      <c r="I20" s="6">
        <v>51.321260000000002</v>
      </c>
      <c r="J20" s="6">
        <v>4.7E-2</v>
      </c>
      <c r="K20" s="6">
        <v>1.6E-2</v>
      </c>
      <c r="L20" s="6">
        <v>8.39</v>
      </c>
      <c r="M20" s="6">
        <v>0.56000000000000005</v>
      </c>
      <c r="N20" s="6">
        <v>970</v>
      </c>
      <c r="O20" s="6">
        <v>250</v>
      </c>
      <c r="P20" s="30">
        <f t="shared" si="0"/>
        <v>8.39</v>
      </c>
      <c r="Q20" s="30">
        <f t="shared" si="1"/>
        <v>0.56000000000000005</v>
      </c>
    </row>
    <row r="21" spans="1:17" x14ac:dyDescent="0.25">
      <c r="A21" s="6" t="s">
        <v>17</v>
      </c>
      <c r="B21" s="6"/>
      <c r="C21" s="6"/>
      <c r="D21" s="6">
        <v>2.0899999999999998E-2</v>
      </c>
      <c r="E21" s="6">
        <v>6.8999999999999999E-3</v>
      </c>
      <c r="F21" s="6">
        <v>1.1800000000000001E-3</v>
      </c>
      <c r="G21" s="6">
        <v>8.8999999999999995E-5</v>
      </c>
      <c r="H21" s="6">
        <v>847.45759999999996</v>
      </c>
      <c r="I21" s="6">
        <v>63.918410000000002</v>
      </c>
      <c r="J21" s="6">
        <v>0.11700000000000001</v>
      </c>
      <c r="K21" s="6">
        <v>3.5000000000000003E-2</v>
      </c>
      <c r="L21" s="6">
        <v>7.6</v>
      </c>
      <c r="M21" s="6">
        <v>0.57999999999999996</v>
      </c>
      <c r="N21" s="6">
        <v>2050</v>
      </c>
      <c r="O21" s="6">
        <v>390</v>
      </c>
      <c r="P21" s="30">
        <f t="shared" si="0"/>
        <v>7.6</v>
      </c>
      <c r="Q21" s="30">
        <f t="shared" si="1"/>
        <v>0.57999999999999996</v>
      </c>
    </row>
    <row r="22" spans="1:17" x14ac:dyDescent="0.25">
      <c r="A22" s="6" t="s">
        <v>18</v>
      </c>
      <c r="B22" s="6"/>
      <c r="C22" s="6"/>
      <c r="D22" s="6">
        <v>6.0000000000000001E-3</v>
      </c>
      <c r="E22" s="6">
        <v>3.3999999999999998E-3</v>
      </c>
      <c r="F22" s="6">
        <v>1.24E-3</v>
      </c>
      <c r="G22" s="6">
        <v>1.1E-4</v>
      </c>
      <c r="H22" s="6">
        <v>806.45159999999998</v>
      </c>
      <c r="I22" s="6">
        <v>71.540059999999997</v>
      </c>
      <c r="J22" s="6">
        <v>4.2000000000000003E-2</v>
      </c>
      <c r="K22" s="6">
        <v>2.5000000000000001E-2</v>
      </c>
      <c r="L22" s="6">
        <v>8.01</v>
      </c>
      <c r="M22" s="6">
        <v>0.74</v>
      </c>
      <c r="N22" s="6">
        <v>1210</v>
      </c>
      <c r="O22" s="6">
        <v>320</v>
      </c>
      <c r="P22" s="30">
        <f t="shared" si="0"/>
        <v>8.01</v>
      </c>
      <c r="Q22" s="30">
        <f t="shared" si="1"/>
        <v>0.74</v>
      </c>
    </row>
    <row r="23" spans="1:17" x14ac:dyDescent="0.25">
      <c r="A23" s="6" t="s">
        <v>19</v>
      </c>
      <c r="B23" s="6"/>
      <c r="C23" s="6"/>
      <c r="D23" s="6">
        <v>1.78E-2</v>
      </c>
      <c r="E23" s="6">
        <v>5.1999999999999998E-3</v>
      </c>
      <c r="F23" s="6">
        <v>1.14E-3</v>
      </c>
      <c r="G23" s="6">
        <v>1.1E-4</v>
      </c>
      <c r="H23" s="6">
        <v>877.19299999999998</v>
      </c>
      <c r="I23" s="6">
        <v>84.64143</v>
      </c>
      <c r="J23" s="6">
        <v>0.112</v>
      </c>
      <c r="K23" s="6">
        <v>3.4000000000000002E-2</v>
      </c>
      <c r="L23" s="6">
        <v>7.32</v>
      </c>
      <c r="M23" s="6">
        <v>0.71</v>
      </c>
      <c r="N23" s="6">
        <v>1920</v>
      </c>
      <c r="O23" s="6">
        <v>390</v>
      </c>
      <c r="P23" s="30">
        <f t="shared" si="0"/>
        <v>7.32</v>
      </c>
      <c r="Q23" s="30">
        <f t="shared" si="1"/>
        <v>0.71</v>
      </c>
    </row>
    <row r="24" spans="1:17" x14ac:dyDescent="0.25">
      <c r="A24" s="6" t="s">
        <v>20</v>
      </c>
      <c r="B24" s="6"/>
      <c r="C24" s="6"/>
      <c r="D24" s="6">
        <v>1.37E-2</v>
      </c>
      <c r="E24" s="6">
        <v>3.8999999999999998E-3</v>
      </c>
      <c r="F24" s="6">
        <v>1.2930000000000001E-3</v>
      </c>
      <c r="G24" s="6">
        <v>9.2E-5</v>
      </c>
      <c r="H24" s="6">
        <v>773.39520000000005</v>
      </c>
      <c r="I24" s="6">
        <v>55.028889999999997</v>
      </c>
      <c r="J24" s="6">
        <v>8.1000000000000003E-2</v>
      </c>
      <c r="K24" s="6">
        <v>2.4E-2</v>
      </c>
      <c r="L24" s="6">
        <v>8.33</v>
      </c>
      <c r="M24" s="6">
        <v>0.59</v>
      </c>
      <c r="N24" s="6">
        <v>1430</v>
      </c>
      <c r="O24" s="6">
        <v>280</v>
      </c>
      <c r="P24" s="30">
        <f t="shared" si="0"/>
        <v>8.33</v>
      </c>
      <c r="Q24" s="30">
        <f t="shared" si="1"/>
        <v>0.59</v>
      </c>
    </row>
    <row r="25" spans="1:17" x14ac:dyDescent="0.25">
      <c r="A25" s="6" t="s">
        <v>21</v>
      </c>
      <c r="B25" s="6"/>
      <c r="C25" s="6"/>
      <c r="D25" s="6">
        <v>8.6E-3</v>
      </c>
      <c r="E25" s="6">
        <v>4.0000000000000001E-3</v>
      </c>
      <c r="F25" s="6">
        <v>1.1490000000000001E-3</v>
      </c>
      <c r="G25" s="6">
        <v>9.5000000000000005E-5</v>
      </c>
      <c r="H25" s="6">
        <v>870.322</v>
      </c>
      <c r="I25" s="6">
        <v>71.958740000000006</v>
      </c>
      <c r="J25" s="6">
        <v>5.5E-2</v>
      </c>
      <c r="K25" s="6">
        <v>2.7E-2</v>
      </c>
      <c r="L25" s="6">
        <v>7.4</v>
      </c>
      <c r="M25" s="6">
        <v>0.61</v>
      </c>
      <c r="N25" s="6">
        <v>1540</v>
      </c>
      <c r="O25" s="6">
        <v>250</v>
      </c>
      <c r="P25" s="30">
        <f t="shared" si="0"/>
        <v>7.4</v>
      </c>
      <c r="Q25" s="30">
        <f t="shared" si="1"/>
        <v>0.61</v>
      </c>
    </row>
    <row r="26" spans="1:17" x14ac:dyDescent="0.25">
      <c r="A26" s="6" t="s">
        <v>22</v>
      </c>
      <c r="B26" s="6"/>
      <c r="C26" s="6"/>
      <c r="D26" s="6">
        <v>8.0999999999999996E-3</v>
      </c>
      <c r="E26" s="6">
        <v>2.8E-3</v>
      </c>
      <c r="F26" s="6">
        <v>1.1460000000000001E-3</v>
      </c>
      <c r="G26" s="6">
        <v>7.2000000000000002E-5</v>
      </c>
      <c r="H26" s="6">
        <v>872.60029999999995</v>
      </c>
      <c r="I26" s="6">
        <v>54.823059999999998</v>
      </c>
      <c r="J26" s="6">
        <v>5.5E-2</v>
      </c>
      <c r="K26" s="6">
        <v>1.9E-2</v>
      </c>
      <c r="L26" s="6">
        <v>7.38</v>
      </c>
      <c r="M26" s="6">
        <v>0.46</v>
      </c>
      <c r="N26" s="6">
        <v>1050</v>
      </c>
      <c r="O26" s="6">
        <v>280</v>
      </c>
      <c r="P26" s="30">
        <f t="shared" si="0"/>
        <v>7.38</v>
      </c>
      <c r="Q26" s="30">
        <f t="shared" si="1"/>
        <v>0.46</v>
      </c>
    </row>
    <row r="27" spans="1:17" x14ac:dyDescent="0.25">
      <c r="A27" s="6" t="s">
        <v>23</v>
      </c>
      <c r="B27" s="6"/>
      <c r="C27" s="6"/>
      <c r="D27" s="6">
        <v>7.4999999999999997E-3</v>
      </c>
      <c r="E27" s="6">
        <v>3.3999999999999998E-3</v>
      </c>
      <c r="F27" s="6">
        <v>1.08E-3</v>
      </c>
      <c r="G27" s="6">
        <v>1.1E-4</v>
      </c>
      <c r="H27" s="6">
        <v>925.92589999999996</v>
      </c>
      <c r="I27" s="6">
        <v>94.307270000000003</v>
      </c>
      <c r="J27" s="6">
        <v>5.2999999999999999E-2</v>
      </c>
      <c r="K27" s="6">
        <v>2.4E-2</v>
      </c>
      <c r="L27" s="6">
        <v>6.94</v>
      </c>
      <c r="M27" s="6">
        <v>0.68</v>
      </c>
      <c r="N27" s="6">
        <v>1400</v>
      </c>
      <c r="O27" s="6">
        <v>250</v>
      </c>
      <c r="P27" s="30">
        <f t="shared" si="0"/>
        <v>6.94</v>
      </c>
      <c r="Q27" s="30">
        <f t="shared" si="1"/>
        <v>0.68</v>
      </c>
    </row>
    <row r="28" spans="1:17" x14ac:dyDescent="0.25">
      <c r="A28" s="6" t="s">
        <v>24</v>
      </c>
      <c r="B28" s="6"/>
      <c r="C28" s="6"/>
      <c r="D28" s="6">
        <v>8.6E-3</v>
      </c>
      <c r="E28" s="6">
        <v>3.0999999999999999E-3</v>
      </c>
      <c r="F28" s="6">
        <v>1.1590000000000001E-3</v>
      </c>
      <c r="G28" s="6">
        <v>7.1000000000000005E-5</v>
      </c>
      <c r="H28" s="6">
        <v>862.81280000000004</v>
      </c>
      <c r="I28" s="6">
        <v>52.85566</v>
      </c>
      <c r="J28" s="6">
        <v>5.2999999999999999E-2</v>
      </c>
      <c r="K28" s="6">
        <v>1.9E-2</v>
      </c>
      <c r="L28" s="6">
        <v>7.47</v>
      </c>
      <c r="M28" s="6">
        <v>0.46</v>
      </c>
      <c r="N28" s="6">
        <v>1160</v>
      </c>
      <c r="O28" s="6">
        <v>270</v>
      </c>
      <c r="P28" s="30">
        <f t="shared" si="0"/>
        <v>7.47</v>
      </c>
      <c r="Q28" s="30">
        <f t="shared" si="1"/>
        <v>0.46</v>
      </c>
    </row>
    <row r="29" spans="1:17" x14ac:dyDescent="0.25">
      <c r="A29" s="6" t="s">
        <v>25</v>
      </c>
      <c r="B29" s="6"/>
      <c r="C29" s="6"/>
      <c r="D29" s="6">
        <v>4.7E-2</v>
      </c>
      <c r="E29" s="6">
        <v>1.4E-2</v>
      </c>
      <c r="F29" s="6">
        <v>1.4300000000000001E-3</v>
      </c>
      <c r="G29" s="6">
        <v>2.2000000000000001E-4</v>
      </c>
      <c r="H29" s="6">
        <v>699.30070000000001</v>
      </c>
      <c r="I29" s="6">
        <v>107.5847</v>
      </c>
      <c r="J29" s="6">
        <v>0.27</v>
      </c>
      <c r="K29" s="6">
        <v>0.11</v>
      </c>
      <c r="L29" s="6">
        <v>9.1999999999999993</v>
      </c>
      <c r="M29" s="6">
        <v>1.4</v>
      </c>
      <c r="N29" s="6">
        <v>3070</v>
      </c>
      <c r="O29" s="6">
        <v>360</v>
      </c>
      <c r="P29" s="30">
        <f t="shared" si="0"/>
        <v>9.1999999999999993</v>
      </c>
      <c r="Q29" s="30">
        <f t="shared" si="1"/>
        <v>1.4</v>
      </c>
    </row>
    <row r="30" spans="1:17" x14ac:dyDescent="0.25">
      <c r="A30" s="6" t="s">
        <v>26</v>
      </c>
      <c r="B30" s="6"/>
      <c r="C30" s="6"/>
      <c r="D30" s="6">
        <v>5.3999999999999999E-2</v>
      </c>
      <c r="E30" s="6">
        <v>1.6E-2</v>
      </c>
      <c r="F30" s="6">
        <v>1.6299999999999999E-3</v>
      </c>
      <c r="G30" s="6">
        <v>2.1000000000000001E-4</v>
      </c>
      <c r="H30" s="6">
        <v>613.49689999999998</v>
      </c>
      <c r="I30" s="6">
        <v>79.039479999999998</v>
      </c>
      <c r="J30" s="6">
        <v>0.25</v>
      </c>
      <c r="K30" s="6">
        <v>7.0999999999999994E-2</v>
      </c>
      <c r="L30" s="6">
        <v>10.5</v>
      </c>
      <c r="M30" s="6">
        <v>1.4</v>
      </c>
      <c r="N30" s="6">
        <v>3340</v>
      </c>
      <c r="O30" s="6">
        <v>340</v>
      </c>
      <c r="P30" s="30">
        <f t="shared" si="0"/>
        <v>10.5</v>
      </c>
      <c r="Q30" s="30">
        <f t="shared" si="1"/>
        <v>1.4</v>
      </c>
    </row>
    <row r="31" spans="1:17" x14ac:dyDescent="0.25">
      <c r="A31" s="6" t="s">
        <v>27</v>
      </c>
      <c r="B31" s="6"/>
      <c r="C31" s="6"/>
      <c r="D31" s="6">
        <v>0.106</v>
      </c>
      <c r="E31" s="6">
        <v>1.9E-2</v>
      </c>
      <c r="F31" s="6">
        <v>1.92E-3</v>
      </c>
      <c r="G31" s="6">
        <v>1.4999999999999999E-4</v>
      </c>
      <c r="H31" s="6">
        <v>520.83330000000001</v>
      </c>
      <c r="I31" s="6">
        <v>40.690100000000001</v>
      </c>
      <c r="J31" s="6">
        <v>0.39900000000000002</v>
      </c>
      <c r="K31" s="6">
        <v>0.06</v>
      </c>
      <c r="L31" s="6">
        <v>12.36</v>
      </c>
      <c r="M31" s="6">
        <v>0.99</v>
      </c>
      <c r="N31" s="6">
        <v>3840</v>
      </c>
      <c r="O31" s="6">
        <v>180</v>
      </c>
      <c r="P31" s="30">
        <f t="shared" si="0"/>
        <v>12.36</v>
      </c>
      <c r="Q31" s="30">
        <f t="shared" si="1"/>
        <v>0.99</v>
      </c>
    </row>
    <row r="32" spans="1:17" x14ac:dyDescent="0.25">
      <c r="A32" s="6" t="s">
        <v>28</v>
      </c>
      <c r="B32" s="6"/>
      <c r="C32" s="6"/>
      <c r="D32" s="6">
        <v>0.11360000000000001</v>
      </c>
      <c r="E32" s="6">
        <v>1.6E-2</v>
      </c>
      <c r="F32" s="6">
        <v>2.0509999999999999E-3</v>
      </c>
      <c r="G32" s="6">
        <v>9.5000000000000005E-5</v>
      </c>
      <c r="H32" s="6">
        <v>487.56700000000001</v>
      </c>
      <c r="I32" s="6">
        <v>22.583549999999999</v>
      </c>
      <c r="J32" s="6">
        <v>0.40500000000000003</v>
      </c>
      <c r="K32" s="6">
        <v>5.5E-2</v>
      </c>
      <c r="L32" s="6">
        <v>13.21</v>
      </c>
      <c r="M32" s="6">
        <v>0.61</v>
      </c>
      <c r="N32" s="6">
        <v>3916</v>
      </c>
      <c r="O32" s="6">
        <v>110</v>
      </c>
      <c r="P32" s="30">
        <f t="shared" si="0"/>
        <v>13.21</v>
      </c>
      <c r="Q32" s="30">
        <f t="shared" si="1"/>
        <v>0.61</v>
      </c>
    </row>
    <row r="33" spans="1:17" x14ac:dyDescent="0.25">
      <c r="A33" s="6" t="s">
        <v>29</v>
      </c>
      <c r="B33" s="6"/>
      <c r="C33" s="6"/>
      <c r="D33" s="6">
        <v>5.7099999999999998E-2</v>
      </c>
      <c r="E33" s="6">
        <v>1.0999999999999999E-2</v>
      </c>
      <c r="F33" s="6">
        <v>1.5200000000000001E-3</v>
      </c>
      <c r="G33" s="6">
        <v>1.8000000000000001E-4</v>
      </c>
      <c r="H33" s="6">
        <v>657.89469999999994</v>
      </c>
      <c r="I33" s="6">
        <v>77.908590000000004</v>
      </c>
      <c r="J33" s="6">
        <v>0.30399999999999999</v>
      </c>
      <c r="K33" s="6">
        <v>7.4999999999999997E-2</v>
      </c>
      <c r="L33" s="6">
        <v>9.8000000000000007</v>
      </c>
      <c r="M33" s="6">
        <v>1.1000000000000001</v>
      </c>
      <c r="N33" s="6">
        <v>3370</v>
      </c>
      <c r="O33" s="6">
        <v>250</v>
      </c>
      <c r="P33" s="30">
        <f t="shared" si="0"/>
        <v>9.8000000000000007</v>
      </c>
      <c r="Q33" s="30">
        <f t="shared" si="1"/>
        <v>1.1000000000000001</v>
      </c>
    </row>
    <row r="34" spans="1:17" x14ac:dyDescent="0.25">
      <c r="A34" s="6" t="s">
        <v>30</v>
      </c>
      <c r="B34" s="6"/>
      <c r="C34" s="6"/>
      <c r="D34" s="6">
        <v>5.9799999999999999E-2</v>
      </c>
      <c r="E34" s="6">
        <v>0.01</v>
      </c>
      <c r="F34" s="6">
        <v>1.6130000000000001E-3</v>
      </c>
      <c r="G34" s="6">
        <v>8.8999999999999995E-5</v>
      </c>
      <c r="H34" s="6">
        <v>619.96280000000002</v>
      </c>
      <c r="I34" s="6">
        <v>34.20749</v>
      </c>
      <c r="J34" s="6">
        <v>0.27900000000000003</v>
      </c>
      <c r="K34" s="6">
        <v>4.5999999999999999E-2</v>
      </c>
      <c r="L34" s="6">
        <v>10.39</v>
      </c>
      <c r="M34" s="6">
        <v>0.56999999999999995</v>
      </c>
      <c r="N34" s="6">
        <v>3280</v>
      </c>
      <c r="O34" s="6">
        <v>160</v>
      </c>
      <c r="P34" s="30">
        <f t="shared" si="0"/>
        <v>10.39</v>
      </c>
      <c r="Q34" s="30">
        <f t="shared" si="1"/>
        <v>0.56999999999999995</v>
      </c>
    </row>
    <row r="35" spans="1:17" x14ac:dyDescent="0.25">
      <c r="A35" s="6" t="s">
        <v>31</v>
      </c>
      <c r="B35" s="6"/>
      <c r="C35" s="6"/>
      <c r="D35" s="6">
        <v>9.9000000000000008E-3</v>
      </c>
      <c r="E35" s="6">
        <v>3.0000000000000001E-3</v>
      </c>
      <c r="F35" s="6">
        <v>1.101E-3</v>
      </c>
      <c r="G35" s="6">
        <v>8.8999999999999995E-5</v>
      </c>
      <c r="H35" s="6">
        <v>908.26520000000005</v>
      </c>
      <c r="I35" s="6">
        <v>73.420169999999999</v>
      </c>
      <c r="J35" s="6">
        <v>7.0000000000000007E-2</v>
      </c>
      <c r="K35" s="6">
        <v>2.1999999999999999E-2</v>
      </c>
      <c r="L35" s="6">
        <v>7.09</v>
      </c>
      <c r="M35" s="6">
        <v>0.56999999999999995</v>
      </c>
      <c r="N35" s="6">
        <v>1190</v>
      </c>
      <c r="O35" s="6">
        <v>260</v>
      </c>
      <c r="P35" s="30">
        <f t="shared" si="0"/>
        <v>7.09</v>
      </c>
      <c r="Q35" s="30">
        <f t="shared" si="1"/>
        <v>0.56999999999999995</v>
      </c>
    </row>
    <row r="36" spans="1:17" x14ac:dyDescent="0.25">
      <c r="A36" s="6" t="s">
        <v>32</v>
      </c>
      <c r="B36" s="6"/>
      <c r="C36" s="6"/>
      <c r="D36" s="6">
        <v>5.57E-2</v>
      </c>
      <c r="E36" s="6">
        <v>1.2E-2</v>
      </c>
      <c r="F36" s="6">
        <v>1.4400000000000001E-3</v>
      </c>
      <c r="G36" s="6">
        <v>1.1E-4</v>
      </c>
      <c r="H36" s="6">
        <v>694.44439999999997</v>
      </c>
      <c r="I36" s="6">
        <v>53.047840000000001</v>
      </c>
      <c r="J36" s="6">
        <v>0.29099999999999998</v>
      </c>
      <c r="K36" s="6">
        <v>6.3E-2</v>
      </c>
      <c r="L36" s="6">
        <v>9.24</v>
      </c>
      <c r="M36" s="6">
        <v>0.73</v>
      </c>
      <c r="N36" s="6">
        <v>3330</v>
      </c>
      <c r="O36" s="6">
        <v>270</v>
      </c>
      <c r="P36" s="30">
        <f t="shared" si="0"/>
        <v>9.24</v>
      </c>
      <c r="Q36" s="30">
        <f t="shared" si="1"/>
        <v>0.73</v>
      </c>
    </row>
    <row r="37" spans="1:17" x14ac:dyDescent="0.25">
      <c r="A37" s="6" t="s">
        <v>33</v>
      </c>
      <c r="B37" s="6"/>
      <c r="C37" s="6"/>
      <c r="D37" s="6">
        <v>9.4000000000000004E-3</v>
      </c>
      <c r="E37" s="6">
        <v>2.8E-3</v>
      </c>
      <c r="F37" s="6">
        <v>1.2409999999999999E-3</v>
      </c>
      <c r="G37" s="6">
        <v>8.2000000000000001E-5</v>
      </c>
      <c r="H37" s="6">
        <v>805.80179999999996</v>
      </c>
      <c r="I37" s="6">
        <v>53.243949999999998</v>
      </c>
      <c r="J37" s="6">
        <v>5.8000000000000003E-2</v>
      </c>
      <c r="K37" s="6">
        <v>1.7999999999999999E-2</v>
      </c>
      <c r="L37" s="6">
        <v>7.99</v>
      </c>
      <c r="M37" s="6">
        <v>0.53</v>
      </c>
      <c r="N37" s="6">
        <v>1310</v>
      </c>
      <c r="O37" s="6">
        <v>260</v>
      </c>
      <c r="P37" s="30">
        <f t="shared" si="0"/>
        <v>7.99</v>
      </c>
      <c r="Q37" s="30">
        <f t="shared" si="1"/>
        <v>0.53</v>
      </c>
    </row>
    <row r="38" spans="1:17" x14ac:dyDescent="0.25">
      <c r="A38" s="6" t="s">
        <v>34</v>
      </c>
      <c r="B38" s="6"/>
      <c r="C38" s="6"/>
      <c r="D38" s="6">
        <v>9.4999999999999998E-3</v>
      </c>
      <c r="E38" s="6">
        <v>2.3999999999999998E-3</v>
      </c>
      <c r="F38" s="6">
        <v>1.158E-3</v>
      </c>
      <c r="G38" s="6">
        <v>5.8999999999999998E-5</v>
      </c>
      <c r="H38" s="6">
        <v>863.55790000000002</v>
      </c>
      <c r="I38" s="6">
        <v>43.998199999999997</v>
      </c>
      <c r="J38" s="6">
        <v>5.8999999999999997E-2</v>
      </c>
      <c r="K38" s="6">
        <v>1.4999999999999999E-2</v>
      </c>
      <c r="L38" s="6">
        <v>7.46</v>
      </c>
      <c r="M38" s="6">
        <v>0.38</v>
      </c>
      <c r="N38" s="6">
        <v>1340</v>
      </c>
      <c r="O38" s="6">
        <v>260</v>
      </c>
      <c r="P38" s="30">
        <f t="shared" si="0"/>
        <v>7.46</v>
      </c>
      <c r="Q38" s="30">
        <f t="shared" si="1"/>
        <v>0.38</v>
      </c>
    </row>
    <row r="39" spans="1:17" x14ac:dyDescent="0.25">
      <c r="A39" s="2" t="s">
        <v>187</v>
      </c>
      <c r="B39" s="7">
        <v>1140167.4202100001</v>
      </c>
      <c r="C39" s="7">
        <v>1162648.7816900001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5">
      <c r="A40" s="6" t="s">
        <v>35</v>
      </c>
      <c r="D40" s="6">
        <v>0.16600000000000001</v>
      </c>
      <c r="E40" s="6">
        <v>2.5999999999999999E-2</v>
      </c>
      <c r="F40" s="6">
        <v>2.16E-3</v>
      </c>
      <c r="G40" s="6">
        <v>2.5000000000000001E-4</v>
      </c>
      <c r="H40" s="6">
        <v>462.96300000000002</v>
      </c>
      <c r="I40" s="6">
        <v>53.583680000000001</v>
      </c>
      <c r="J40" s="6">
        <v>0.55900000000000005</v>
      </c>
      <c r="K40" s="6">
        <v>0.1</v>
      </c>
      <c r="L40" s="6">
        <v>13.9</v>
      </c>
      <c r="M40" s="6">
        <v>1.6</v>
      </c>
      <c r="N40" s="6">
        <v>4418</v>
      </c>
      <c r="O40" s="6">
        <v>110</v>
      </c>
      <c r="P40" s="30">
        <f>L40</f>
        <v>13.9</v>
      </c>
      <c r="Q40" s="30">
        <f>M40</f>
        <v>1.6</v>
      </c>
    </row>
    <row r="41" spans="1:17" x14ac:dyDescent="0.25">
      <c r="A41" s="6" t="s">
        <v>36</v>
      </c>
      <c r="B41" s="6"/>
      <c r="C41" s="6"/>
      <c r="D41" s="6">
        <v>2.41E-2</v>
      </c>
      <c r="E41" s="6">
        <v>8.5000000000000006E-3</v>
      </c>
      <c r="F41" s="6">
        <v>1.305E-3</v>
      </c>
      <c r="G41" s="6">
        <v>8.0000000000000007E-5</v>
      </c>
      <c r="H41" s="6">
        <v>766.2835</v>
      </c>
      <c r="I41" s="6">
        <v>46.975239999999999</v>
      </c>
      <c r="J41" s="6">
        <v>0.13100000000000001</v>
      </c>
      <c r="K41" s="6">
        <v>4.2999999999999997E-2</v>
      </c>
      <c r="L41" s="6">
        <v>8.41</v>
      </c>
      <c r="M41" s="6">
        <v>0.51</v>
      </c>
      <c r="N41" s="6">
        <v>1840</v>
      </c>
      <c r="O41" s="6">
        <v>540</v>
      </c>
      <c r="P41" s="30">
        <f t="shared" ref="P41:P80" si="2">L41</f>
        <v>8.41</v>
      </c>
      <c r="Q41" s="30">
        <f t="shared" ref="Q41:Q80" si="3">M41</f>
        <v>0.51</v>
      </c>
    </row>
    <row r="42" spans="1:17" x14ac:dyDescent="0.25">
      <c r="A42" s="6" t="s">
        <v>37</v>
      </c>
      <c r="B42" s="6"/>
      <c r="C42" s="6"/>
      <c r="D42" s="6">
        <v>1.5299999999999999E-2</v>
      </c>
      <c r="E42" s="6">
        <v>3.8E-3</v>
      </c>
      <c r="F42" s="6">
        <v>1.214E-3</v>
      </c>
      <c r="G42" s="6">
        <v>9.2999999999999997E-5</v>
      </c>
      <c r="H42" s="6">
        <v>823.72320000000002</v>
      </c>
      <c r="I42" s="6">
        <v>63.102359999999997</v>
      </c>
      <c r="J42" s="6">
        <v>9.6000000000000002E-2</v>
      </c>
      <c r="K42" s="6">
        <v>2.4E-2</v>
      </c>
      <c r="L42" s="6">
        <v>7.82</v>
      </c>
      <c r="M42" s="6">
        <v>0.6</v>
      </c>
      <c r="N42" s="6">
        <v>1620</v>
      </c>
      <c r="O42" s="6">
        <v>260</v>
      </c>
      <c r="P42" s="30">
        <f t="shared" si="2"/>
        <v>7.82</v>
      </c>
      <c r="Q42" s="30">
        <f t="shared" si="3"/>
        <v>0.6</v>
      </c>
    </row>
    <row r="43" spans="1:17" x14ac:dyDescent="0.25">
      <c r="A43" s="6" t="s">
        <v>38</v>
      </c>
      <c r="B43" s="6"/>
      <c r="C43" s="6"/>
      <c r="D43" s="6">
        <v>1.9900000000000001E-2</v>
      </c>
      <c r="E43" s="6">
        <v>8.8000000000000005E-3</v>
      </c>
      <c r="F43" s="6">
        <v>1.31E-3</v>
      </c>
      <c r="G43" s="6">
        <v>1.8000000000000001E-4</v>
      </c>
      <c r="H43" s="6">
        <v>763.35879999999997</v>
      </c>
      <c r="I43" s="6">
        <v>104.889</v>
      </c>
      <c r="J43" s="6">
        <v>9.2999999999999999E-2</v>
      </c>
      <c r="K43" s="6">
        <v>3.6999999999999998E-2</v>
      </c>
      <c r="L43" s="6">
        <v>8.4</v>
      </c>
      <c r="M43" s="6">
        <v>1.1000000000000001</v>
      </c>
      <c r="N43" s="6">
        <v>1960</v>
      </c>
      <c r="O43" s="6">
        <v>440</v>
      </c>
      <c r="P43" s="30">
        <f t="shared" si="2"/>
        <v>8.4</v>
      </c>
      <c r="Q43" s="30">
        <f t="shared" si="3"/>
        <v>1.1000000000000001</v>
      </c>
    </row>
    <row r="44" spans="1:17" x14ac:dyDescent="0.25">
      <c r="A44" s="6" t="s">
        <v>39</v>
      </c>
      <c r="B44" s="6"/>
      <c r="C44" s="6"/>
      <c r="D44" s="6">
        <v>1.46E-2</v>
      </c>
      <c r="E44" s="6">
        <v>3.5000000000000001E-3</v>
      </c>
      <c r="F44" s="6">
        <v>1.2149999999999999E-3</v>
      </c>
      <c r="G44" s="6">
        <v>8.3999999999999995E-5</v>
      </c>
      <c r="H44" s="6">
        <v>823.0453</v>
      </c>
      <c r="I44" s="6">
        <v>56.901899999999998</v>
      </c>
      <c r="J44" s="6">
        <v>0.09</v>
      </c>
      <c r="K44" s="6">
        <v>2.1999999999999999E-2</v>
      </c>
      <c r="L44" s="6">
        <v>7.83</v>
      </c>
      <c r="M44" s="6">
        <v>0.54</v>
      </c>
      <c r="N44" s="6">
        <v>1370</v>
      </c>
      <c r="O44" s="6">
        <v>310</v>
      </c>
      <c r="P44" s="30">
        <f t="shared" si="2"/>
        <v>7.83</v>
      </c>
      <c r="Q44" s="30">
        <f t="shared" si="3"/>
        <v>0.54</v>
      </c>
    </row>
    <row r="45" spans="1:17" x14ac:dyDescent="0.25">
      <c r="A45" s="6" t="s">
        <v>40</v>
      </c>
      <c r="B45" s="6"/>
      <c r="C45" s="6"/>
      <c r="D45" s="6">
        <v>8.7999999999999995E-2</v>
      </c>
      <c r="E45" s="6">
        <v>1.6E-2</v>
      </c>
      <c r="F45" s="6">
        <v>1.9599999999999999E-3</v>
      </c>
      <c r="G45" s="6">
        <v>1.2E-4</v>
      </c>
      <c r="H45" s="6">
        <v>510.20409999999998</v>
      </c>
      <c r="I45" s="6">
        <v>31.236979999999999</v>
      </c>
      <c r="J45" s="6">
        <v>0.33</v>
      </c>
      <c r="K45" s="6">
        <v>6.3E-2</v>
      </c>
      <c r="L45" s="6">
        <v>12.65</v>
      </c>
      <c r="M45" s="6">
        <v>0.78</v>
      </c>
      <c r="N45" s="6">
        <v>3650</v>
      </c>
      <c r="O45" s="6">
        <v>230</v>
      </c>
      <c r="P45" s="30">
        <f t="shared" si="2"/>
        <v>12.65</v>
      </c>
      <c r="Q45" s="30">
        <f t="shared" si="3"/>
        <v>0.78</v>
      </c>
    </row>
    <row r="46" spans="1:17" x14ac:dyDescent="0.25">
      <c r="A46" s="6" t="s">
        <v>41</v>
      </c>
      <c r="B46" s="6"/>
      <c r="C46" s="6"/>
      <c r="D46" s="6">
        <v>0.82</v>
      </c>
      <c r="E46" s="6">
        <v>0.3</v>
      </c>
      <c r="F46" s="6">
        <v>8.0000000000000002E-3</v>
      </c>
      <c r="G46" s="6">
        <v>2.3999999999999998E-3</v>
      </c>
      <c r="H46" s="6">
        <v>125</v>
      </c>
      <c r="I46" s="6">
        <v>37.5</v>
      </c>
      <c r="J46" s="6">
        <v>0.64400000000000002</v>
      </c>
      <c r="K46" s="6">
        <v>8.5999999999999993E-2</v>
      </c>
      <c r="L46" s="6">
        <v>51</v>
      </c>
      <c r="M46" s="6">
        <v>15</v>
      </c>
      <c r="N46" s="6">
        <v>4553</v>
      </c>
      <c r="O46" s="6">
        <v>130</v>
      </c>
      <c r="P46" s="30">
        <f t="shared" si="2"/>
        <v>51</v>
      </c>
      <c r="Q46" s="30">
        <f t="shared" si="3"/>
        <v>15</v>
      </c>
    </row>
    <row r="47" spans="1:17" x14ac:dyDescent="0.25">
      <c r="A47" s="6" t="s">
        <v>42</v>
      </c>
      <c r="B47" s="6"/>
      <c r="C47" s="6"/>
      <c r="D47" s="6">
        <v>1.95E-2</v>
      </c>
      <c r="E47" s="6">
        <v>4.7000000000000002E-3</v>
      </c>
      <c r="F47" s="6">
        <v>1.2080000000000001E-3</v>
      </c>
      <c r="G47" s="6">
        <v>8.5000000000000006E-5</v>
      </c>
      <c r="H47" s="6">
        <v>827.81460000000004</v>
      </c>
      <c r="I47" s="6">
        <v>58.248539999999998</v>
      </c>
      <c r="J47" s="6">
        <v>0.11700000000000001</v>
      </c>
      <c r="K47" s="6">
        <v>2.8000000000000001E-2</v>
      </c>
      <c r="L47" s="6">
        <v>7.78</v>
      </c>
      <c r="M47" s="6">
        <v>0.55000000000000004</v>
      </c>
      <c r="N47" s="6">
        <v>1940</v>
      </c>
      <c r="O47" s="6">
        <v>260</v>
      </c>
      <c r="P47" s="30">
        <f t="shared" si="2"/>
        <v>7.78</v>
      </c>
      <c r="Q47" s="30">
        <f t="shared" si="3"/>
        <v>0.55000000000000004</v>
      </c>
    </row>
    <row r="48" spans="1:17" x14ac:dyDescent="0.25">
      <c r="A48" s="6" t="s">
        <v>43</v>
      </c>
      <c r="B48" s="6"/>
      <c r="C48" s="6"/>
      <c r="D48" s="6">
        <v>7.0000000000000001E-3</v>
      </c>
      <c r="E48" s="6">
        <v>2.3E-3</v>
      </c>
      <c r="F48" s="6">
        <v>1.1789999999999999E-3</v>
      </c>
      <c r="G48" s="6">
        <v>6.3999999999999997E-5</v>
      </c>
      <c r="H48" s="6">
        <v>848.17639999999994</v>
      </c>
      <c r="I48" s="6">
        <v>46.041809999999998</v>
      </c>
      <c r="J48" s="6">
        <v>4.2999999999999997E-2</v>
      </c>
      <c r="K48" s="6">
        <v>1.4E-2</v>
      </c>
      <c r="L48" s="6">
        <v>7.59</v>
      </c>
      <c r="M48" s="6">
        <v>0.41</v>
      </c>
      <c r="N48" s="6">
        <v>670</v>
      </c>
      <c r="O48" s="6">
        <v>210</v>
      </c>
      <c r="P48" s="30">
        <f t="shared" si="2"/>
        <v>7.59</v>
      </c>
      <c r="Q48" s="30">
        <f t="shared" si="3"/>
        <v>0.41</v>
      </c>
    </row>
    <row r="49" spans="1:17" x14ac:dyDescent="0.25">
      <c r="A49" s="6" t="s">
        <v>44</v>
      </c>
      <c r="B49" s="6"/>
      <c r="C49" s="6"/>
      <c r="D49" s="6">
        <v>2.5399999999999999E-2</v>
      </c>
      <c r="E49" s="6">
        <v>8.8000000000000005E-3</v>
      </c>
      <c r="F49" s="6">
        <v>1.31E-3</v>
      </c>
      <c r="G49" s="6">
        <v>1.9000000000000001E-4</v>
      </c>
      <c r="H49" s="6">
        <v>763.35879999999997</v>
      </c>
      <c r="I49" s="6">
        <v>110.7162</v>
      </c>
      <c r="J49" s="6">
        <v>0.154</v>
      </c>
      <c r="K49" s="6">
        <v>6.4000000000000001E-2</v>
      </c>
      <c r="L49" s="6">
        <v>8.4</v>
      </c>
      <c r="M49" s="6">
        <v>1.2</v>
      </c>
      <c r="N49" s="6">
        <v>2150</v>
      </c>
      <c r="O49" s="6">
        <v>480</v>
      </c>
      <c r="P49" s="30">
        <f t="shared" si="2"/>
        <v>8.4</v>
      </c>
      <c r="Q49" s="30">
        <f t="shared" si="3"/>
        <v>1.2</v>
      </c>
    </row>
    <row r="50" spans="1:17" x14ac:dyDescent="0.25">
      <c r="A50" s="6" t="s">
        <v>45</v>
      </c>
      <c r="B50" s="6"/>
      <c r="C50" s="6"/>
      <c r="D50" s="6">
        <v>6.3E-3</v>
      </c>
      <c r="E50" s="6">
        <v>2.0999999999999999E-3</v>
      </c>
      <c r="F50" s="6">
        <v>1.1479999999999999E-3</v>
      </c>
      <c r="G50" s="6">
        <v>7.2999999999999999E-5</v>
      </c>
      <c r="H50" s="6">
        <v>871.08010000000002</v>
      </c>
      <c r="I50" s="6">
        <v>55.390979999999999</v>
      </c>
      <c r="J50" s="6">
        <v>3.5999999999999997E-2</v>
      </c>
      <c r="K50" s="6">
        <v>1.2E-2</v>
      </c>
      <c r="L50" s="6">
        <v>7.39</v>
      </c>
      <c r="M50" s="6">
        <v>0.47</v>
      </c>
      <c r="N50" s="6">
        <v>1170</v>
      </c>
      <c r="O50" s="6">
        <v>410</v>
      </c>
      <c r="P50" s="30">
        <f t="shared" si="2"/>
        <v>7.39</v>
      </c>
      <c r="Q50" s="30">
        <f t="shared" si="3"/>
        <v>0.47</v>
      </c>
    </row>
    <row r="51" spans="1:17" x14ac:dyDescent="0.25">
      <c r="A51" s="6" t="s">
        <v>46</v>
      </c>
      <c r="B51" s="6"/>
      <c r="C51" s="6"/>
      <c r="D51" s="6">
        <v>7.7999999999999996E-3</v>
      </c>
      <c r="E51" s="6">
        <v>3.3999999999999998E-3</v>
      </c>
      <c r="F51" s="6">
        <v>1.137E-3</v>
      </c>
      <c r="G51" s="6">
        <v>8.3999999999999995E-5</v>
      </c>
      <c r="H51" s="6">
        <v>879.50750000000005</v>
      </c>
      <c r="I51" s="6">
        <v>64.97681</v>
      </c>
      <c r="J51" s="6">
        <v>4.9000000000000002E-2</v>
      </c>
      <c r="K51" s="6">
        <v>2.1000000000000001E-2</v>
      </c>
      <c r="L51" s="6">
        <v>7.32</v>
      </c>
      <c r="M51" s="6">
        <v>0.54</v>
      </c>
      <c r="N51" s="6">
        <v>1060</v>
      </c>
      <c r="O51" s="6">
        <v>270</v>
      </c>
      <c r="P51" s="30">
        <f t="shared" si="2"/>
        <v>7.32</v>
      </c>
      <c r="Q51" s="30">
        <f t="shared" si="3"/>
        <v>0.54</v>
      </c>
    </row>
    <row r="52" spans="1:17" x14ac:dyDescent="0.25">
      <c r="A52" s="6" t="s">
        <v>47</v>
      </c>
      <c r="B52" s="6"/>
      <c r="C52" s="6"/>
      <c r="D52" s="6">
        <v>0.16700000000000001</v>
      </c>
      <c r="E52" s="6">
        <v>3.9E-2</v>
      </c>
      <c r="F52" s="6">
        <v>2.2699999999999999E-3</v>
      </c>
      <c r="G52" s="6">
        <v>3.2000000000000003E-4</v>
      </c>
      <c r="H52" s="6">
        <v>440.52859999999998</v>
      </c>
      <c r="I52" s="6">
        <v>62.100949999999997</v>
      </c>
      <c r="J52" s="6">
        <v>0.52600000000000002</v>
      </c>
      <c r="K52" s="6">
        <v>8.5999999999999993E-2</v>
      </c>
      <c r="L52" s="6">
        <v>14.6</v>
      </c>
      <c r="M52" s="6">
        <v>2</v>
      </c>
      <c r="N52" s="6">
        <v>4300</v>
      </c>
      <c r="O52" s="6">
        <v>150</v>
      </c>
      <c r="P52" s="30">
        <f t="shared" si="2"/>
        <v>14.6</v>
      </c>
      <c r="Q52" s="30">
        <f t="shared" si="3"/>
        <v>2</v>
      </c>
    </row>
    <row r="53" spans="1:17" x14ac:dyDescent="0.25">
      <c r="A53" s="6" t="s">
        <v>48</v>
      </c>
      <c r="B53" s="6"/>
      <c r="C53" s="6"/>
      <c r="D53" s="6">
        <v>8.3999999999999995E-3</v>
      </c>
      <c r="E53" s="6">
        <v>2.0999999999999999E-3</v>
      </c>
      <c r="F53" s="6">
        <v>1.116E-3</v>
      </c>
      <c r="G53" s="6">
        <v>7.7999999999999999E-5</v>
      </c>
      <c r="H53" s="6">
        <v>896.05730000000005</v>
      </c>
      <c r="I53" s="6">
        <v>62.627659999999999</v>
      </c>
      <c r="J53" s="6">
        <v>5.5E-2</v>
      </c>
      <c r="K53" s="6">
        <v>1.2999999999999999E-2</v>
      </c>
      <c r="L53" s="6">
        <v>7.19</v>
      </c>
      <c r="M53" s="6">
        <v>0.5</v>
      </c>
      <c r="N53" s="6">
        <v>620</v>
      </c>
      <c r="O53" s="6">
        <v>200</v>
      </c>
      <c r="P53" s="30">
        <f t="shared" si="2"/>
        <v>7.19</v>
      </c>
      <c r="Q53" s="30">
        <f t="shared" si="3"/>
        <v>0.5</v>
      </c>
    </row>
    <row r="54" spans="1:17" x14ac:dyDescent="0.25">
      <c r="A54" s="6" t="s">
        <v>49</v>
      </c>
      <c r="B54" s="6"/>
      <c r="C54" s="6"/>
      <c r="D54" s="6">
        <v>7.0000000000000001E-3</v>
      </c>
      <c r="E54" s="6">
        <v>3.5000000000000001E-3</v>
      </c>
      <c r="F54" s="6">
        <v>1.1999999999999999E-3</v>
      </c>
      <c r="G54" s="6">
        <v>1E-4</v>
      </c>
      <c r="H54" s="6">
        <v>833.33330000000001</v>
      </c>
      <c r="I54" s="6">
        <v>69.44444</v>
      </c>
      <c r="J54" s="6">
        <v>4.3999999999999997E-2</v>
      </c>
      <c r="K54" s="6">
        <v>2.1999999999999999E-2</v>
      </c>
      <c r="L54" s="6">
        <v>7.75</v>
      </c>
      <c r="M54" s="6">
        <v>0.66</v>
      </c>
      <c r="N54" s="6">
        <v>980</v>
      </c>
      <c r="O54" s="6">
        <v>320</v>
      </c>
      <c r="P54" s="30">
        <f t="shared" si="2"/>
        <v>7.75</v>
      </c>
      <c r="Q54" s="30">
        <f t="shared" si="3"/>
        <v>0.66</v>
      </c>
    </row>
    <row r="55" spans="1:17" x14ac:dyDescent="0.25">
      <c r="A55" s="6" t="s">
        <v>50</v>
      </c>
      <c r="B55" s="6"/>
      <c r="C55" s="6"/>
      <c r="D55" s="6">
        <v>8.6E-3</v>
      </c>
      <c r="E55" s="6">
        <v>4.7000000000000002E-3</v>
      </c>
      <c r="F55" s="6">
        <v>1.09E-3</v>
      </c>
      <c r="G55" s="6">
        <v>1.1E-4</v>
      </c>
      <c r="H55" s="6">
        <v>917.43119999999999</v>
      </c>
      <c r="I55" s="6">
        <v>92.584800000000001</v>
      </c>
      <c r="J55" s="6">
        <v>5.5E-2</v>
      </c>
      <c r="K55" s="6">
        <v>0.03</v>
      </c>
      <c r="L55" s="6">
        <v>7.05</v>
      </c>
      <c r="M55" s="6">
        <v>0.74</v>
      </c>
      <c r="N55" s="6">
        <v>1000</v>
      </c>
      <c r="O55" s="6">
        <v>400</v>
      </c>
      <c r="P55" s="30">
        <f t="shared" si="2"/>
        <v>7.05</v>
      </c>
      <c r="Q55" s="30">
        <f t="shared" si="3"/>
        <v>0.74</v>
      </c>
    </row>
    <row r="56" spans="1:17" x14ac:dyDescent="0.25">
      <c r="A56" s="6" t="s">
        <v>51</v>
      </c>
      <c r="B56" s="6"/>
      <c r="C56" s="6"/>
      <c r="D56" s="6">
        <v>1.79</v>
      </c>
      <c r="E56" s="6">
        <v>0.35</v>
      </c>
      <c r="F56" s="6">
        <v>1.7000000000000001E-2</v>
      </c>
      <c r="G56" s="6">
        <v>2.3999999999999998E-3</v>
      </c>
      <c r="H56" s="6">
        <v>58.823529999999998</v>
      </c>
      <c r="I56" s="6">
        <v>8.3044980000000006</v>
      </c>
      <c r="J56" s="6">
        <v>0.73699999999999999</v>
      </c>
      <c r="K56" s="6">
        <v>8.2000000000000003E-2</v>
      </c>
      <c r="L56" s="6">
        <v>109</v>
      </c>
      <c r="M56" s="6">
        <v>15</v>
      </c>
      <c r="N56" s="6">
        <v>4777</v>
      </c>
      <c r="O56" s="6">
        <v>100</v>
      </c>
      <c r="P56" s="30">
        <f t="shared" si="2"/>
        <v>109</v>
      </c>
      <c r="Q56" s="30">
        <f t="shared" si="3"/>
        <v>15</v>
      </c>
    </row>
    <row r="57" spans="1:17" x14ac:dyDescent="0.25">
      <c r="A57" s="6" t="s">
        <v>52</v>
      </c>
      <c r="B57" s="6"/>
      <c r="C57" s="6"/>
      <c r="D57" s="6">
        <v>1.14E-2</v>
      </c>
      <c r="E57" s="6">
        <v>4.0000000000000001E-3</v>
      </c>
      <c r="F57" s="6">
        <v>1.237E-3</v>
      </c>
      <c r="G57" s="6">
        <v>8.0000000000000007E-5</v>
      </c>
      <c r="H57" s="6">
        <v>808.40740000000005</v>
      </c>
      <c r="I57" s="6">
        <v>52.28181</v>
      </c>
      <c r="J57" s="6">
        <v>6.7000000000000004E-2</v>
      </c>
      <c r="K57" s="6">
        <v>2.3E-2</v>
      </c>
      <c r="L57" s="6">
        <v>7.97</v>
      </c>
      <c r="M57" s="6">
        <v>0.51</v>
      </c>
      <c r="N57" s="6">
        <v>1670</v>
      </c>
      <c r="O57" s="6">
        <v>280</v>
      </c>
      <c r="P57" s="30">
        <f t="shared" si="2"/>
        <v>7.97</v>
      </c>
      <c r="Q57" s="30">
        <f t="shared" si="3"/>
        <v>0.51</v>
      </c>
    </row>
    <row r="58" spans="1:17" x14ac:dyDescent="0.25">
      <c r="A58" s="6" t="s">
        <v>53</v>
      </c>
      <c r="B58" s="6"/>
      <c r="C58" s="6"/>
      <c r="D58" s="6">
        <v>8.6999999999999994E-3</v>
      </c>
      <c r="E58" s="6">
        <v>2E-3</v>
      </c>
      <c r="F58" s="6">
        <v>1.186E-3</v>
      </c>
      <c r="G58" s="6">
        <v>6.9999999999999994E-5</v>
      </c>
      <c r="H58" s="6">
        <v>843.1703</v>
      </c>
      <c r="I58" s="6">
        <v>49.765529999999998</v>
      </c>
      <c r="J58" s="6">
        <v>5.6000000000000001E-2</v>
      </c>
      <c r="K58" s="6">
        <v>1.4E-2</v>
      </c>
      <c r="L58" s="6">
        <v>7.64</v>
      </c>
      <c r="M58" s="6">
        <v>0.45</v>
      </c>
      <c r="N58" s="6">
        <v>1130</v>
      </c>
      <c r="O58" s="6">
        <v>420</v>
      </c>
      <c r="P58" s="30">
        <f t="shared" si="2"/>
        <v>7.64</v>
      </c>
      <c r="Q58" s="30">
        <f t="shared" si="3"/>
        <v>0.45</v>
      </c>
    </row>
    <row r="59" spans="1:17" x14ac:dyDescent="0.25">
      <c r="A59" s="6" t="s">
        <v>54</v>
      </c>
      <c r="B59" s="6"/>
      <c r="C59" s="6"/>
      <c r="D59" s="6">
        <v>6.7999999999999996E-3</v>
      </c>
      <c r="E59" s="6">
        <v>2.3E-3</v>
      </c>
      <c r="F59" s="6">
        <v>1.122E-3</v>
      </c>
      <c r="G59" s="6">
        <v>7.8999999999999996E-5</v>
      </c>
      <c r="H59" s="6">
        <v>891.26559999999995</v>
      </c>
      <c r="I59" s="6">
        <v>62.753990000000002</v>
      </c>
      <c r="J59" s="6">
        <v>4.7E-2</v>
      </c>
      <c r="K59" s="6">
        <v>1.6E-2</v>
      </c>
      <c r="L59" s="6">
        <v>7.23</v>
      </c>
      <c r="M59" s="6">
        <v>0.51</v>
      </c>
      <c r="N59" s="6">
        <v>1040</v>
      </c>
      <c r="O59" s="6">
        <v>230</v>
      </c>
      <c r="P59" s="30">
        <f t="shared" si="2"/>
        <v>7.23</v>
      </c>
      <c r="Q59" s="30">
        <f t="shared" si="3"/>
        <v>0.51</v>
      </c>
    </row>
    <row r="60" spans="1:17" x14ac:dyDescent="0.25">
      <c r="A60" s="6" t="s">
        <v>55</v>
      </c>
      <c r="B60" s="6"/>
      <c r="C60" s="6"/>
      <c r="D60" s="6">
        <v>1.01E-2</v>
      </c>
      <c r="E60" s="6">
        <v>4.1000000000000003E-3</v>
      </c>
      <c r="F60" s="6">
        <v>1.0920000000000001E-3</v>
      </c>
      <c r="G60" s="6">
        <v>7.6000000000000004E-5</v>
      </c>
      <c r="H60" s="6">
        <v>915.7509</v>
      </c>
      <c r="I60" s="6">
        <v>63.733580000000003</v>
      </c>
      <c r="J60" s="6">
        <v>7.2999999999999995E-2</v>
      </c>
      <c r="K60" s="6">
        <v>3.1E-2</v>
      </c>
      <c r="L60" s="6">
        <v>7.03</v>
      </c>
      <c r="M60" s="6">
        <v>0.49</v>
      </c>
      <c r="N60" s="6">
        <v>1480</v>
      </c>
      <c r="O60" s="6">
        <v>270</v>
      </c>
      <c r="P60" s="30">
        <f t="shared" si="2"/>
        <v>7.03</v>
      </c>
      <c r="Q60" s="30">
        <f t="shared" si="3"/>
        <v>0.49</v>
      </c>
    </row>
    <row r="61" spans="1:17" x14ac:dyDescent="0.25">
      <c r="A61" s="6" t="s">
        <v>56</v>
      </c>
      <c r="B61" s="6"/>
      <c r="C61" s="6"/>
      <c r="D61" s="6">
        <v>7.6E-3</v>
      </c>
      <c r="E61" s="6">
        <v>2.5999999999999999E-3</v>
      </c>
      <c r="F61" s="6">
        <v>1.209E-3</v>
      </c>
      <c r="G61" s="6">
        <v>8.1000000000000004E-5</v>
      </c>
      <c r="H61" s="6">
        <v>827.12990000000002</v>
      </c>
      <c r="I61" s="6">
        <v>55.415649999999999</v>
      </c>
      <c r="J61" s="6">
        <v>4.2999999999999997E-2</v>
      </c>
      <c r="K61" s="6">
        <v>1.4E-2</v>
      </c>
      <c r="L61" s="6">
        <v>7.79</v>
      </c>
      <c r="M61" s="6">
        <v>0.52</v>
      </c>
      <c r="N61" s="6">
        <v>920</v>
      </c>
      <c r="O61" s="6">
        <v>300</v>
      </c>
      <c r="P61" s="30">
        <f t="shared" si="2"/>
        <v>7.79</v>
      </c>
      <c r="Q61" s="30">
        <f t="shared" si="3"/>
        <v>0.52</v>
      </c>
    </row>
    <row r="62" spans="1:17" x14ac:dyDescent="0.25">
      <c r="A62" s="6" t="s">
        <v>57</v>
      </c>
      <c r="B62" s="6"/>
      <c r="C62" s="6"/>
      <c r="D62" s="6">
        <v>7.0999999999999994E-2</v>
      </c>
      <c r="E62" s="6">
        <v>0.02</v>
      </c>
      <c r="F62" s="6">
        <v>1.64E-3</v>
      </c>
      <c r="G62" s="6">
        <v>2.0000000000000001E-4</v>
      </c>
      <c r="H62" s="6">
        <v>609.75609999999995</v>
      </c>
      <c r="I62" s="6">
        <v>74.360500000000002</v>
      </c>
      <c r="J62" s="6">
        <v>0.315</v>
      </c>
      <c r="K62" s="6">
        <v>7.2999999999999995E-2</v>
      </c>
      <c r="L62" s="6">
        <v>10.5</v>
      </c>
      <c r="M62" s="6">
        <v>1.3</v>
      </c>
      <c r="N62" s="6">
        <v>3480</v>
      </c>
      <c r="O62" s="6">
        <v>250</v>
      </c>
      <c r="P62" s="30">
        <f t="shared" si="2"/>
        <v>10.5</v>
      </c>
      <c r="Q62" s="30">
        <f t="shared" si="3"/>
        <v>1.3</v>
      </c>
    </row>
    <row r="63" spans="1:17" x14ac:dyDescent="0.25">
      <c r="A63" s="6" t="s">
        <v>58</v>
      </c>
      <c r="B63" s="6"/>
      <c r="C63" s="6"/>
      <c r="D63" s="6">
        <v>5.7000000000000002E-3</v>
      </c>
      <c r="E63" s="6">
        <v>2.8E-3</v>
      </c>
      <c r="F63" s="6">
        <v>1.1000000000000001E-3</v>
      </c>
      <c r="G63" s="6">
        <v>1.2E-4</v>
      </c>
      <c r="H63" s="6">
        <v>909.09090000000003</v>
      </c>
      <c r="I63" s="6">
        <v>99.173550000000006</v>
      </c>
      <c r="J63" s="6">
        <v>4.8000000000000001E-2</v>
      </c>
      <c r="K63" s="6">
        <v>2.5999999999999999E-2</v>
      </c>
      <c r="L63" s="6">
        <v>7.11</v>
      </c>
      <c r="M63" s="6">
        <v>0.77</v>
      </c>
      <c r="N63" s="6">
        <v>1710</v>
      </c>
      <c r="O63" s="6">
        <v>540</v>
      </c>
      <c r="P63" s="30">
        <f t="shared" si="2"/>
        <v>7.11</v>
      </c>
      <c r="Q63" s="30">
        <f t="shared" si="3"/>
        <v>0.77</v>
      </c>
    </row>
    <row r="64" spans="1:17" x14ac:dyDescent="0.25">
      <c r="A64" s="6" t="s">
        <v>59</v>
      </c>
      <c r="B64" s="6"/>
      <c r="C64" s="6"/>
      <c r="D64" s="6">
        <v>3.2300000000000002E-2</v>
      </c>
      <c r="E64" s="6">
        <v>8.5000000000000006E-3</v>
      </c>
      <c r="F64" s="6">
        <v>1.39E-3</v>
      </c>
      <c r="G64" s="6">
        <v>1.2999999999999999E-4</v>
      </c>
      <c r="H64" s="6">
        <v>719.42449999999997</v>
      </c>
      <c r="I64" s="6">
        <v>67.284300000000002</v>
      </c>
      <c r="J64" s="6">
        <v>0.156</v>
      </c>
      <c r="K64" s="6">
        <v>4.2999999999999997E-2</v>
      </c>
      <c r="L64" s="6">
        <v>8.99</v>
      </c>
      <c r="M64" s="6">
        <v>0.81</v>
      </c>
      <c r="N64" s="6">
        <v>2380</v>
      </c>
      <c r="O64" s="6">
        <v>390</v>
      </c>
      <c r="P64" s="30">
        <f t="shared" si="2"/>
        <v>8.99</v>
      </c>
      <c r="Q64" s="30">
        <f t="shared" si="3"/>
        <v>0.81</v>
      </c>
    </row>
    <row r="65" spans="1:17" x14ac:dyDescent="0.25">
      <c r="A65" s="6" t="s">
        <v>60</v>
      </c>
      <c r="B65" s="6"/>
      <c r="C65" s="6"/>
      <c r="D65" s="6">
        <v>2.3E-2</v>
      </c>
      <c r="E65" s="6">
        <v>5.3E-3</v>
      </c>
      <c r="F65" s="6">
        <v>1.1299999999999999E-3</v>
      </c>
      <c r="G65" s="6">
        <v>1.2999999999999999E-4</v>
      </c>
      <c r="H65" s="6">
        <v>884.95579999999995</v>
      </c>
      <c r="I65" s="6">
        <v>101.8091</v>
      </c>
      <c r="J65" s="6">
        <v>0.153</v>
      </c>
      <c r="K65" s="6">
        <v>4.3999999999999997E-2</v>
      </c>
      <c r="L65" s="6">
        <v>7.28</v>
      </c>
      <c r="M65" s="6">
        <v>0.81</v>
      </c>
      <c r="N65" s="6">
        <v>2260</v>
      </c>
      <c r="O65" s="6">
        <v>300</v>
      </c>
      <c r="P65" s="30">
        <f t="shared" si="2"/>
        <v>7.28</v>
      </c>
      <c r="Q65" s="30">
        <f t="shared" si="3"/>
        <v>0.81</v>
      </c>
    </row>
    <row r="66" spans="1:17" x14ac:dyDescent="0.25">
      <c r="A66" s="6" t="s">
        <v>61</v>
      </c>
      <c r="B66" s="6"/>
      <c r="C66" s="6"/>
      <c r="D66" s="6">
        <v>1.6799999999999999E-2</v>
      </c>
      <c r="E66" s="6">
        <v>3.8E-3</v>
      </c>
      <c r="F66" s="6">
        <v>1.328E-3</v>
      </c>
      <c r="G66" s="6">
        <v>7.6000000000000004E-5</v>
      </c>
      <c r="H66" s="6">
        <v>753.01199999999994</v>
      </c>
      <c r="I66" s="6">
        <v>43.094059999999999</v>
      </c>
      <c r="J66" s="6">
        <v>8.8999999999999996E-2</v>
      </c>
      <c r="K66" s="6">
        <v>1.9E-2</v>
      </c>
      <c r="L66" s="6">
        <v>8.56</v>
      </c>
      <c r="M66" s="6">
        <v>0.49</v>
      </c>
      <c r="N66" s="6">
        <v>1490</v>
      </c>
      <c r="O66" s="6">
        <v>270</v>
      </c>
      <c r="P66" s="30">
        <f t="shared" si="2"/>
        <v>8.56</v>
      </c>
      <c r="Q66" s="30">
        <f t="shared" si="3"/>
        <v>0.49</v>
      </c>
    </row>
    <row r="67" spans="1:17" x14ac:dyDescent="0.25">
      <c r="A67" s="6" t="s">
        <v>62</v>
      </c>
      <c r="B67" s="6"/>
      <c r="C67" s="6"/>
      <c r="D67" s="6">
        <v>9.7999999999999997E-3</v>
      </c>
      <c r="E67" s="6">
        <v>3.0000000000000001E-3</v>
      </c>
      <c r="F67" s="6">
        <v>1.225E-3</v>
      </c>
      <c r="G67" s="6">
        <v>8.6000000000000003E-5</v>
      </c>
      <c r="H67" s="6">
        <v>816.32650000000001</v>
      </c>
      <c r="I67" s="6">
        <v>57.309449999999998</v>
      </c>
      <c r="J67" s="6">
        <v>5.8000000000000003E-2</v>
      </c>
      <c r="K67" s="6">
        <v>1.9E-2</v>
      </c>
      <c r="L67" s="6">
        <v>7.89</v>
      </c>
      <c r="M67" s="6">
        <v>0.55000000000000004</v>
      </c>
      <c r="N67" s="6">
        <v>950</v>
      </c>
      <c r="O67" s="6">
        <v>180</v>
      </c>
      <c r="P67" s="30">
        <f t="shared" si="2"/>
        <v>7.89</v>
      </c>
      <c r="Q67" s="30">
        <f t="shared" si="3"/>
        <v>0.55000000000000004</v>
      </c>
    </row>
    <row r="68" spans="1:17" x14ac:dyDescent="0.25">
      <c r="A68" s="6" t="s">
        <v>63</v>
      </c>
      <c r="B68" s="6"/>
      <c r="C68" s="6"/>
      <c r="D68" s="6">
        <v>5.4999999999999997E-3</v>
      </c>
      <c r="E68" s="6">
        <v>2.2000000000000001E-3</v>
      </c>
      <c r="F68" s="6">
        <v>1.204E-3</v>
      </c>
      <c r="G68" s="6">
        <v>7.6000000000000004E-5</v>
      </c>
      <c r="H68" s="6">
        <v>830.56479999999999</v>
      </c>
      <c r="I68" s="6">
        <v>52.427680000000002</v>
      </c>
      <c r="J68" s="6">
        <v>0.04</v>
      </c>
      <c r="K68" s="6">
        <v>1.7999999999999999E-2</v>
      </c>
      <c r="L68" s="6">
        <v>7.76</v>
      </c>
      <c r="M68" s="6">
        <v>0.49</v>
      </c>
      <c r="N68" s="6">
        <v>1190</v>
      </c>
      <c r="O68" s="6">
        <v>300</v>
      </c>
      <c r="P68" s="30">
        <f t="shared" si="2"/>
        <v>7.76</v>
      </c>
      <c r="Q68" s="30">
        <f t="shared" si="3"/>
        <v>0.49</v>
      </c>
    </row>
    <row r="69" spans="1:17" x14ac:dyDescent="0.25">
      <c r="A69" s="6" t="s">
        <v>64</v>
      </c>
      <c r="B69" s="6"/>
      <c r="C69" s="6"/>
      <c r="D69" s="6">
        <v>8.8000000000000005E-3</v>
      </c>
      <c r="E69" s="6">
        <v>2.7000000000000001E-3</v>
      </c>
      <c r="F69" s="6">
        <v>1.1249999999999999E-3</v>
      </c>
      <c r="G69" s="6">
        <v>7.1000000000000005E-5</v>
      </c>
      <c r="H69" s="6">
        <v>888.88890000000004</v>
      </c>
      <c r="I69" s="6">
        <v>56.098770000000002</v>
      </c>
      <c r="J69" s="6">
        <v>5.7000000000000002E-2</v>
      </c>
      <c r="K69" s="6">
        <v>1.7999999999999999E-2</v>
      </c>
      <c r="L69" s="6">
        <v>7.25</v>
      </c>
      <c r="M69" s="6">
        <v>0.45</v>
      </c>
      <c r="N69" s="6">
        <v>950</v>
      </c>
      <c r="O69" s="6">
        <v>210</v>
      </c>
      <c r="P69" s="30">
        <f t="shared" si="2"/>
        <v>7.25</v>
      </c>
      <c r="Q69" s="30">
        <f t="shared" si="3"/>
        <v>0.45</v>
      </c>
    </row>
    <row r="70" spans="1:17" x14ac:dyDescent="0.25">
      <c r="A70" s="6" t="s">
        <v>65</v>
      </c>
      <c r="B70" s="6"/>
      <c r="C70" s="6"/>
      <c r="D70" s="6">
        <v>6.4000000000000003E-3</v>
      </c>
      <c r="E70" s="6">
        <v>2.3999999999999998E-3</v>
      </c>
      <c r="F70" s="6">
        <v>1.1119999999999999E-3</v>
      </c>
      <c r="G70" s="6">
        <v>8.0000000000000007E-5</v>
      </c>
      <c r="H70" s="6">
        <v>899.28060000000005</v>
      </c>
      <c r="I70" s="6">
        <v>64.696439999999996</v>
      </c>
      <c r="J70" s="6">
        <v>4.3999999999999997E-2</v>
      </c>
      <c r="K70" s="6">
        <v>1.7999999999999999E-2</v>
      </c>
      <c r="L70" s="6">
        <v>7.16</v>
      </c>
      <c r="M70" s="6">
        <v>0.51</v>
      </c>
      <c r="N70" s="6">
        <v>1050</v>
      </c>
      <c r="O70" s="6">
        <v>370</v>
      </c>
      <c r="P70" s="30">
        <f t="shared" si="2"/>
        <v>7.16</v>
      </c>
      <c r="Q70" s="30">
        <f t="shared" si="3"/>
        <v>0.51</v>
      </c>
    </row>
    <row r="71" spans="1:17" x14ac:dyDescent="0.25">
      <c r="A71" s="6" t="s">
        <v>66</v>
      </c>
      <c r="B71" s="6"/>
      <c r="C71" s="6"/>
      <c r="D71" s="6">
        <v>8.5000000000000006E-3</v>
      </c>
      <c r="E71" s="6">
        <v>3.7000000000000002E-3</v>
      </c>
      <c r="F71" s="6">
        <v>1.255E-3</v>
      </c>
      <c r="G71" s="6">
        <v>8.5000000000000006E-5</v>
      </c>
      <c r="H71" s="6">
        <v>796.81269999999995</v>
      </c>
      <c r="I71" s="6">
        <v>53.967399999999998</v>
      </c>
      <c r="J71" s="6">
        <v>4.8000000000000001E-2</v>
      </c>
      <c r="K71" s="6">
        <v>2.3E-2</v>
      </c>
      <c r="L71" s="6">
        <v>8.08</v>
      </c>
      <c r="M71" s="6">
        <v>0.55000000000000004</v>
      </c>
      <c r="N71" s="6">
        <v>1350</v>
      </c>
      <c r="O71" s="6">
        <v>300</v>
      </c>
      <c r="P71" s="30">
        <f t="shared" si="2"/>
        <v>8.08</v>
      </c>
      <c r="Q71" s="30">
        <f t="shared" si="3"/>
        <v>0.55000000000000004</v>
      </c>
    </row>
    <row r="72" spans="1:17" x14ac:dyDescent="0.25">
      <c r="A72" s="6" t="s">
        <v>67</v>
      </c>
      <c r="B72" s="6"/>
      <c r="C72" s="6"/>
      <c r="D72" s="6">
        <v>7.7999999999999996E-3</v>
      </c>
      <c r="E72" s="6">
        <v>2.8E-3</v>
      </c>
      <c r="F72" s="6">
        <v>1.1739999999999999E-3</v>
      </c>
      <c r="G72" s="6">
        <v>8.1000000000000004E-5</v>
      </c>
      <c r="H72" s="6">
        <v>851.78880000000004</v>
      </c>
      <c r="I72" s="6">
        <v>58.769069999999999</v>
      </c>
      <c r="J72" s="6">
        <v>4.9000000000000002E-2</v>
      </c>
      <c r="K72" s="6">
        <v>1.9E-2</v>
      </c>
      <c r="L72" s="6">
        <v>7.56</v>
      </c>
      <c r="M72" s="6">
        <v>0.52</v>
      </c>
      <c r="N72" s="6">
        <v>1080</v>
      </c>
      <c r="O72" s="6">
        <v>350</v>
      </c>
      <c r="P72" s="30">
        <f t="shared" si="2"/>
        <v>7.56</v>
      </c>
      <c r="Q72" s="30">
        <f t="shared" si="3"/>
        <v>0.52</v>
      </c>
    </row>
    <row r="73" spans="1:17" x14ac:dyDescent="0.25">
      <c r="A73" s="6" t="s">
        <v>68</v>
      </c>
      <c r="B73" s="6"/>
      <c r="C73" s="6"/>
      <c r="D73" s="6">
        <v>7.1999999999999998E-3</v>
      </c>
      <c r="E73" s="6">
        <v>1.4E-3</v>
      </c>
      <c r="F73" s="6">
        <v>1.0920000000000001E-3</v>
      </c>
      <c r="G73" s="6">
        <v>5.0000000000000002E-5</v>
      </c>
      <c r="H73" s="6">
        <v>915.7509</v>
      </c>
      <c r="I73" s="6">
        <v>41.929989999999997</v>
      </c>
      <c r="J73" s="6">
        <v>4.7899999999999998E-2</v>
      </c>
      <c r="K73" s="6">
        <v>8.8999999999999999E-3</v>
      </c>
      <c r="L73" s="6">
        <v>7.03</v>
      </c>
      <c r="M73" s="6">
        <v>0.32</v>
      </c>
      <c r="N73" s="6">
        <v>550</v>
      </c>
      <c r="O73" s="6">
        <v>140</v>
      </c>
      <c r="P73" s="30">
        <f t="shared" si="2"/>
        <v>7.03</v>
      </c>
      <c r="Q73" s="30">
        <f t="shared" si="3"/>
        <v>0.32</v>
      </c>
    </row>
    <row r="74" spans="1:17" x14ac:dyDescent="0.25">
      <c r="A74" s="6" t="s">
        <v>69</v>
      </c>
      <c r="B74" s="6"/>
      <c r="C74" s="6"/>
      <c r="D74" s="6">
        <v>7.9000000000000008E-3</v>
      </c>
      <c r="E74" s="6">
        <v>5.7000000000000002E-3</v>
      </c>
      <c r="F74" s="6">
        <v>1.34E-3</v>
      </c>
      <c r="G74" s="6">
        <v>1.8000000000000001E-4</v>
      </c>
      <c r="H74" s="6">
        <v>746.26869999999997</v>
      </c>
      <c r="I74" s="6">
        <v>100.245</v>
      </c>
      <c r="J74" s="6">
        <v>4.3999999999999997E-2</v>
      </c>
      <c r="K74" s="6">
        <v>3.4000000000000002E-2</v>
      </c>
      <c r="L74" s="6">
        <v>8.6</v>
      </c>
      <c r="M74" s="6">
        <v>1.2</v>
      </c>
      <c r="N74" s="6">
        <v>650</v>
      </c>
      <c r="O74" s="6">
        <v>440</v>
      </c>
      <c r="P74" s="30">
        <f t="shared" si="2"/>
        <v>8.6</v>
      </c>
      <c r="Q74" s="30">
        <f t="shared" si="3"/>
        <v>1.2</v>
      </c>
    </row>
    <row r="75" spans="1:17" x14ac:dyDescent="0.25">
      <c r="A75" s="6" t="s">
        <v>70</v>
      </c>
      <c r="B75" s="6"/>
      <c r="C75" s="6"/>
      <c r="D75" s="6">
        <v>0.33900000000000002</v>
      </c>
      <c r="E75" s="6">
        <v>4.9000000000000002E-2</v>
      </c>
      <c r="F75" s="6">
        <v>3.8300000000000001E-3</v>
      </c>
      <c r="G75" s="6">
        <v>1.9000000000000001E-4</v>
      </c>
      <c r="H75" s="6">
        <v>261.09660000000002</v>
      </c>
      <c r="I75" s="6">
        <v>12.95257</v>
      </c>
      <c r="J75" s="6">
        <v>0.63900000000000001</v>
      </c>
      <c r="K75" s="6">
        <v>8.5000000000000006E-2</v>
      </c>
      <c r="L75" s="6">
        <v>24.7</v>
      </c>
      <c r="M75" s="6">
        <v>1.2</v>
      </c>
      <c r="N75" s="6">
        <v>4586</v>
      </c>
      <c r="O75" s="6">
        <v>140</v>
      </c>
      <c r="P75" s="30">
        <f t="shared" si="2"/>
        <v>24.7</v>
      </c>
      <c r="Q75" s="30">
        <f t="shared" si="3"/>
        <v>1.2</v>
      </c>
    </row>
    <row r="76" spans="1:17" x14ac:dyDescent="0.25">
      <c r="A76" s="6" t="s">
        <v>71</v>
      </c>
      <c r="B76" s="6"/>
      <c r="C76" s="6"/>
      <c r="D76" s="6">
        <v>1.38E-2</v>
      </c>
      <c r="E76" s="6">
        <v>3.8999999999999998E-3</v>
      </c>
      <c r="F76" s="6">
        <v>1.1529999999999999E-3</v>
      </c>
      <c r="G76" s="6">
        <v>6.3999999999999997E-5</v>
      </c>
      <c r="H76" s="6">
        <v>867.30269999999996</v>
      </c>
      <c r="I76" s="6">
        <v>48.141689999999997</v>
      </c>
      <c r="J76" s="6">
        <v>8.5999999999999993E-2</v>
      </c>
      <c r="K76" s="6">
        <v>2.3E-2</v>
      </c>
      <c r="L76" s="6">
        <v>7.43</v>
      </c>
      <c r="M76" s="6">
        <v>0.41</v>
      </c>
      <c r="N76" s="6">
        <v>1440</v>
      </c>
      <c r="O76" s="6">
        <v>340</v>
      </c>
      <c r="P76" s="30">
        <f t="shared" si="2"/>
        <v>7.43</v>
      </c>
      <c r="Q76" s="30">
        <f t="shared" si="3"/>
        <v>0.41</v>
      </c>
    </row>
    <row r="77" spans="1:17" x14ac:dyDescent="0.25">
      <c r="A77" s="6" t="s">
        <v>72</v>
      </c>
      <c r="B77" s="6"/>
      <c r="C77" s="6"/>
      <c r="D77" s="6">
        <v>1.72E-2</v>
      </c>
      <c r="E77" s="6">
        <v>3.3E-3</v>
      </c>
      <c r="F77" s="6">
        <v>1.2080000000000001E-3</v>
      </c>
      <c r="G77" s="6">
        <v>4.6999999999999997E-5</v>
      </c>
      <c r="H77" s="6">
        <v>827.81460000000004</v>
      </c>
      <c r="I77" s="6">
        <v>32.208019999999998</v>
      </c>
      <c r="J77" s="6">
        <v>0.10199999999999999</v>
      </c>
      <c r="K77" s="6">
        <v>1.9E-2</v>
      </c>
      <c r="L77" s="6">
        <v>7.78</v>
      </c>
      <c r="M77" s="6">
        <v>0.3</v>
      </c>
      <c r="N77" s="6">
        <v>1610</v>
      </c>
      <c r="O77" s="6">
        <v>220</v>
      </c>
      <c r="P77" s="30">
        <f t="shared" si="2"/>
        <v>7.78</v>
      </c>
      <c r="Q77" s="30">
        <f t="shared" si="3"/>
        <v>0.3</v>
      </c>
    </row>
    <row r="78" spans="1:17" x14ac:dyDescent="0.25">
      <c r="A78" s="6" t="s">
        <v>73</v>
      </c>
      <c r="B78" s="6"/>
      <c r="C78" s="6"/>
      <c r="D78" s="6">
        <v>1.2500000000000001E-2</v>
      </c>
      <c r="E78" s="6">
        <v>2.7000000000000001E-3</v>
      </c>
      <c r="F78" s="6">
        <v>1.176E-3</v>
      </c>
      <c r="G78" s="6">
        <v>8.2000000000000001E-5</v>
      </c>
      <c r="H78" s="6">
        <v>850.34010000000001</v>
      </c>
      <c r="I78" s="6">
        <v>59.29242</v>
      </c>
      <c r="J78" s="6">
        <v>8.3000000000000004E-2</v>
      </c>
      <c r="K78" s="6">
        <v>1.7999999999999999E-2</v>
      </c>
      <c r="L78" s="6">
        <v>7.58</v>
      </c>
      <c r="M78" s="6">
        <v>0.53</v>
      </c>
      <c r="N78" s="6">
        <v>1220</v>
      </c>
      <c r="O78" s="6">
        <v>240</v>
      </c>
      <c r="P78" s="30">
        <f t="shared" si="2"/>
        <v>7.58</v>
      </c>
      <c r="Q78" s="30">
        <f t="shared" si="3"/>
        <v>0.53</v>
      </c>
    </row>
    <row r="79" spans="1:17" x14ac:dyDescent="0.25">
      <c r="A79" s="6" t="s">
        <v>74</v>
      </c>
      <c r="B79" s="6"/>
      <c r="C79" s="6"/>
      <c r="D79" s="6">
        <v>2.1999999999999999E-2</v>
      </c>
      <c r="E79" s="6">
        <v>1.4999999999999999E-2</v>
      </c>
      <c r="F79" s="6">
        <v>1.15E-3</v>
      </c>
      <c r="G79" s="6">
        <v>3.3E-4</v>
      </c>
      <c r="H79" s="6">
        <v>869.5652</v>
      </c>
      <c r="I79" s="6">
        <v>249.5274</v>
      </c>
      <c r="J79" s="6">
        <v>0.17</v>
      </c>
      <c r="K79" s="6">
        <v>0.14000000000000001</v>
      </c>
      <c r="L79" s="6">
        <v>7.4</v>
      </c>
      <c r="M79" s="6">
        <v>2.1</v>
      </c>
      <c r="N79" s="6">
        <v>2630</v>
      </c>
      <c r="O79" s="6">
        <v>520</v>
      </c>
      <c r="P79" s="30">
        <f t="shared" si="2"/>
        <v>7.4</v>
      </c>
      <c r="Q79" s="30">
        <f t="shared" si="3"/>
        <v>2.1</v>
      </c>
    </row>
    <row r="80" spans="1:17" x14ac:dyDescent="0.25">
      <c r="A80" s="6" t="s">
        <v>75</v>
      </c>
      <c r="B80" s="6"/>
      <c r="C80" s="6"/>
      <c r="D80" s="6">
        <v>1.35E-2</v>
      </c>
      <c r="E80" s="6">
        <v>3.5999999999999999E-3</v>
      </c>
      <c r="F80" s="6">
        <v>1.261E-3</v>
      </c>
      <c r="G80" s="6">
        <v>8.7000000000000001E-5</v>
      </c>
      <c r="H80" s="6">
        <v>793.02139999999997</v>
      </c>
      <c r="I80" s="6">
        <v>54.712820000000001</v>
      </c>
      <c r="J80" s="6">
        <v>8.3000000000000004E-2</v>
      </c>
      <c r="K80" s="6">
        <v>2.4E-2</v>
      </c>
      <c r="L80" s="6">
        <v>8.1199999999999992</v>
      </c>
      <c r="M80" s="6">
        <v>0.56000000000000005</v>
      </c>
      <c r="N80" s="6">
        <v>1560</v>
      </c>
      <c r="O80" s="6">
        <v>210</v>
      </c>
      <c r="P80" s="30">
        <f t="shared" si="2"/>
        <v>8.1199999999999992</v>
      </c>
      <c r="Q80" s="30">
        <f t="shared" si="3"/>
        <v>0.56000000000000005</v>
      </c>
    </row>
    <row r="81" spans="1:17" x14ac:dyDescent="0.25">
      <c r="A81" s="2" t="s">
        <v>188</v>
      </c>
      <c r="B81" s="7">
        <v>1140182.61827</v>
      </c>
      <c r="C81" s="7">
        <v>1162320.6562899998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x14ac:dyDescent="0.25">
      <c r="A82" s="6" t="s">
        <v>76</v>
      </c>
      <c r="D82" s="6">
        <v>7.9000000000000008E-3</v>
      </c>
      <c r="E82" s="6">
        <v>2.0999999999999999E-3</v>
      </c>
      <c r="F82" s="6">
        <v>1.1739999999999999E-3</v>
      </c>
      <c r="G82" s="6">
        <v>7.6000000000000004E-5</v>
      </c>
      <c r="H82" s="6">
        <v>851.78880000000004</v>
      </c>
      <c r="I82" s="6">
        <v>55.141350000000003</v>
      </c>
      <c r="J82" s="6">
        <v>0.05</v>
      </c>
      <c r="K82" s="6">
        <v>1.4E-2</v>
      </c>
      <c r="L82" s="6">
        <v>7.56</v>
      </c>
      <c r="M82" s="6">
        <v>0.49</v>
      </c>
      <c r="N82" s="6">
        <v>980</v>
      </c>
      <c r="O82" s="6">
        <v>260</v>
      </c>
      <c r="P82" s="30">
        <f t="shared" ref="P82:P143" si="4">L82</f>
        <v>7.56</v>
      </c>
      <c r="Q82" s="30">
        <f t="shared" ref="Q82:Q143" si="5">M82</f>
        <v>0.49</v>
      </c>
    </row>
    <row r="83" spans="1:17" x14ac:dyDescent="0.25">
      <c r="A83" s="6" t="s">
        <v>77</v>
      </c>
      <c r="B83" s="6"/>
      <c r="C83" s="6"/>
      <c r="D83" s="6">
        <v>5.1999999999999998E-3</v>
      </c>
      <c r="E83" s="6">
        <v>2.5000000000000001E-3</v>
      </c>
      <c r="F83" s="6">
        <v>1.1659999999999999E-3</v>
      </c>
      <c r="G83" s="6">
        <v>8.7000000000000001E-5</v>
      </c>
      <c r="H83" s="6">
        <v>857.63289999999995</v>
      </c>
      <c r="I83" s="6">
        <v>63.991480000000003</v>
      </c>
      <c r="J83" s="6">
        <v>3.5000000000000003E-2</v>
      </c>
      <c r="K83" s="6">
        <v>1.7999999999999999E-2</v>
      </c>
      <c r="L83" s="6">
        <v>7.51</v>
      </c>
      <c r="M83" s="6">
        <v>0.56000000000000005</v>
      </c>
      <c r="N83" s="6">
        <v>1030</v>
      </c>
      <c r="O83" s="6">
        <v>270</v>
      </c>
      <c r="P83" s="30">
        <f t="shared" si="4"/>
        <v>7.51</v>
      </c>
      <c r="Q83" s="30">
        <f t="shared" si="5"/>
        <v>0.56000000000000005</v>
      </c>
    </row>
    <row r="84" spans="1:17" x14ac:dyDescent="0.25">
      <c r="A84" s="6" t="s">
        <v>78</v>
      </c>
      <c r="B84" s="6"/>
      <c r="C84" s="6"/>
      <c r="D84" s="6">
        <v>0.01</v>
      </c>
      <c r="E84" s="6">
        <v>2.2000000000000001E-3</v>
      </c>
      <c r="F84" s="6">
        <v>1.173E-3</v>
      </c>
      <c r="G84" s="6">
        <v>7.4999999999999993E-5</v>
      </c>
      <c r="H84" s="6">
        <v>852.51490000000001</v>
      </c>
      <c r="I84" s="6">
        <v>54.508629999999997</v>
      </c>
      <c r="J84" s="6">
        <v>6.6000000000000003E-2</v>
      </c>
      <c r="K84" s="6">
        <v>1.6E-2</v>
      </c>
      <c r="L84" s="6">
        <v>7.56</v>
      </c>
      <c r="M84" s="6">
        <v>0.48</v>
      </c>
      <c r="N84" s="6">
        <v>920</v>
      </c>
      <c r="O84" s="6">
        <v>170</v>
      </c>
      <c r="P84" s="30">
        <f t="shared" si="4"/>
        <v>7.56</v>
      </c>
      <c r="Q84" s="30">
        <f t="shared" si="5"/>
        <v>0.48</v>
      </c>
    </row>
    <row r="85" spans="1:17" x14ac:dyDescent="0.25">
      <c r="A85" s="6" t="s">
        <v>79</v>
      </c>
      <c r="B85" s="6"/>
      <c r="C85" s="6"/>
      <c r="D85" s="6">
        <v>0.14299999999999999</v>
      </c>
      <c r="E85" s="6">
        <v>5.0999999999999997E-2</v>
      </c>
      <c r="F85" s="6">
        <v>2.2000000000000001E-3</v>
      </c>
      <c r="G85" s="6">
        <v>4.2999999999999999E-4</v>
      </c>
      <c r="H85" s="6">
        <v>454.5455</v>
      </c>
      <c r="I85" s="6">
        <v>88.842979999999997</v>
      </c>
      <c r="J85" s="6">
        <v>0.46</v>
      </c>
      <c r="K85" s="6">
        <v>0.14000000000000001</v>
      </c>
      <c r="L85" s="6">
        <v>14.2</v>
      </c>
      <c r="M85" s="6">
        <v>2.7</v>
      </c>
      <c r="N85" s="6">
        <v>4140</v>
      </c>
      <c r="O85" s="6">
        <v>180</v>
      </c>
      <c r="P85" s="30">
        <f t="shared" si="4"/>
        <v>14.2</v>
      </c>
      <c r="Q85" s="30">
        <f t="shared" si="5"/>
        <v>2.7</v>
      </c>
    </row>
    <row r="86" spans="1:17" x14ac:dyDescent="0.25">
      <c r="A86" s="6" t="s">
        <v>80</v>
      </c>
      <c r="B86" s="6"/>
      <c r="C86" s="6"/>
      <c r="D86" s="6">
        <v>1.7299999999999999E-2</v>
      </c>
      <c r="E86" s="6">
        <v>6.4999999999999997E-3</v>
      </c>
      <c r="F86" s="6">
        <v>1.16E-3</v>
      </c>
      <c r="G86" s="6">
        <v>2.1000000000000001E-4</v>
      </c>
      <c r="H86" s="6">
        <v>862.06899999999996</v>
      </c>
      <c r="I86" s="6">
        <v>156.0642</v>
      </c>
      <c r="J86" s="6">
        <v>0.11600000000000001</v>
      </c>
      <c r="K86" s="6">
        <v>4.5999999999999999E-2</v>
      </c>
      <c r="L86" s="6">
        <v>7.5</v>
      </c>
      <c r="M86" s="6">
        <v>1.3</v>
      </c>
      <c r="N86" s="6">
        <v>1930</v>
      </c>
      <c r="O86" s="6">
        <v>350</v>
      </c>
      <c r="P86" s="30">
        <f t="shared" si="4"/>
        <v>7.5</v>
      </c>
      <c r="Q86" s="30">
        <f t="shared" si="5"/>
        <v>1.3</v>
      </c>
    </row>
    <row r="87" spans="1:17" x14ac:dyDescent="0.25">
      <c r="A87" s="6" t="s">
        <v>81</v>
      </c>
      <c r="B87" s="6"/>
      <c r="C87" s="6"/>
      <c r="D87" s="6">
        <v>8.3000000000000001E-3</v>
      </c>
      <c r="E87" s="6">
        <v>2.0999999999999999E-3</v>
      </c>
      <c r="F87" s="6">
        <v>1.0549999999999999E-3</v>
      </c>
      <c r="G87" s="6">
        <v>7.2000000000000002E-5</v>
      </c>
      <c r="H87" s="6">
        <v>947.8673</v>
      </c>
      <c r="I87" s="6">
        <v>64.688569999999999</v>
      </c>
      <c r="J87" s="6">
        <v>6.2E-2</v>
      </c>
      <c r="K87" s="6">
        <v>1.7000000000000001E-2</v>
      </c>
      <c r="L87" s="6">
        <v>6.8</v>
      </c>
      <c r="M87" s="6">
        <v>0.46</v>
      </c>
      <c r="N87" s="6">
        <v>1000</v>
      </c>
      <c r="O87" s="6">
        <v>190</v>
      </c>
      <c r="P87" s="30">
        <f t="shared" si="4"/>
        <v>6.8</v>
      </c>
      <c r="Q87" s="30">
        <f t="shared" si="5"/>
        <v>0.46</v>
      </c>
    </row>
    <row r="88" spans="1:17" x14ac:dyDescent="0.25">
      <c r="A88" s="6" t="s">
        <v>82</v>
      </c>
      <c r="B88" s="6"/>
      <c r="C88" s="6"/>
      <c r="D88" s="6">
        <v>7.1000000000000004E-3</v>
      </c>
      <c r="E88" s="6">
        <v>3.0000000000000001E-3</v>
      </c>
      <c r="F88" s="6">
        <v>1.1509999999999999E-3</v>
      </c>
      <c r="G88" s="6">
        <v>8.8999999999999995E-5</v>
      </c>
      <c r="H88" s="6">
        <v>868.80970000000002</v>
      </c>
      <c r="I88" s="6">
        <v>67.179900000000004</v>
      </c>
      <c r="J88" s="6">
        <v>4.9000000000000002E-2</v>
      </c>
      <c r="K88" s="6">
        <v>2.1000000000000001E-2</v>
      </c>
      <c r="L88" s="6">
        <v>7.41</v>
      </c>
      <c r="M88" s="6">
        <v>0.57999999999999996</v>
      </c>
      <c r="N88" s="6">
        <v>980</v>
      </c>
      <c r="O88" s="6">
        <v>200</v>
      </c>
      <c r="P88" s="30">
        <f t="shared" si="4"/>
        <v>7.41</v>
      </c>
      <c r="Q88" s="30">
        <f t="shared" si="5"/>
        <v>0.57999999999999996</v>
      </c>
    </row>
    <row r="89" spans="1:17" x14ac:dyDescent="0.25">
      <c r="A89" s="6" t="s">
        <v>83</v>
      </c>
      <c r="B89" s="6"/>
      <c r="C89" s="6"/>
      <c r="D89" s="6">
        <v>8.3999999999999995E-3</v>
      </c>
      <c r="E89" s="6">
        <v>1.2999999999999999E-3</v>
      </c>
      <c r="F89" s="6">
        <v>1.1919999999999999E-3</v>
      </c>
      <c r="G89" s="6">
        <v>4.6E-5</v>
      </c>
      <c r="H89" s="6">
        <v>838.92619999999999</v>
      </c>
      <c r="I89" s="6">
        <v>32.374670000000002</v>
      </c>
      <c r="J89" s="6">
        <v>5.1499999999999997E-2</v>
      </c>
      <c r="K89" s="6">
        <v>7.7999999999999996E-3</v>
      </c>
      <c r="L89" s="6">
        <v>7.68</v>
      </c>
      <c r="M89" s="6">
        <v>0.3</v>
      </c>
      <c r="N89" s="6">
        <v>520</v>
      </c>
      <c r="O89" s="6">
        <v>110</v>
      </c>
      <c r="P89" s="30">
        <f t="shared" si="4"/>
        <v>7.68</v>
      </c>
      <c r="Q89" s="30">
        <f t="shared" si="5"/>
        <v>0.3</v>
      </c>
    </row>
    <row r="90" spans="1:17" x14ac:dyDescent="0.25">
      <c r="A90" s="6" t="s">
        <v>84</v>
      </c>
      <c r="B90" s="6"/>
      <c r="C90" s="6"/>
      <c r="D90" s="6">
        <v>8.6E-3</v>
      </c>
      <c r="E90" s="6">
        <v>2.7000000000000001E-3</v>
      </c>
      <c r="F90" s="6">
        <v>1.163E-3</v>
      </c>
      <c r="G90" s="6">
        <v>8.0000000000000007E-5</v>
      </c>
      <c r="H90" s="6">
        <v>859.84519999999998</v>
      </c>
      <c r="I90" s="6">
        <v>59.146709999999999</v>
      </c>
      <c r="J90" s="6">
        <v>5.3999999999999999E-2</v>
      </c>
      <c r="K90" s="6">
        <v>1.6E-2</v>
      </c>
      <c r="L90" s="6">
        <v>7.49</v>
      </c>
      <c r="M90" s="6">
        <v>0.51</v>
      </c>
      <c r="N90" s="6">
        <v>1040</v>
      </c>
      <c r="O90" s="6">
        <v>180</v>
      </c>
      <c r="P90" s="30">
        <f t="shared" si="4"/>
        <v>7.49</v>
      </c>
      <c r="Q90" s="30">
        <f t="shared" si="5"/>
        <v>0.51</v>
      </c>
    </row>
    <row r="91" spans="1:17" x14ac:dyDescent="0.25">
      <c r="A91" s="6" t="s">
        <v>85</v>
      </c>
      <c r="B91" s="6"/>
      <c r="C91" s="6"/>
      <c r="D91" s="6">
        <v>8.5000000000000006E-3</v>
      </c>
      <c r="E91" s="6">
        <v>2.8E-3</v>
      </c>
      <c r="F91" s="6">
        <v>1.194E-3</v>
      </c>
      <c r="G91" s="6">
        <v>6.2000000000000003E-5</v>
      </c>
      <c r="H91" s="6">
        <v>837.52089999999998</v>
      </c>
      <c r="I91" s="6">
        <v>43.489359999999998</v>
      </c>
      <c r="J91" s="6">
        <v>5.5E-2</v>
      </c>
      <c r="K91" s="6">
        <v>1.9E-2</v>
      </c>
      <c r="L91" s="6">
        <v>7.69</v>
      </c>
      <c r="M91" s="6">
        <v>0.4</v>
      </c>
      <c r="N91" s="6">
        <v>1290</v>
      </c>
      <c r="O91" s="6">
        <v>300</v>
      </c>
      <c r="P91" s="30">
        <f t="shared" si="4"/>
        <v>7.69</v>
      </c>
      <c r="Q91" s="30">
        <f t="shared" si="5"/>
        <v>0.4</v>
      </c>
    </row>
    <row r="92" spans="1:17" x14ac:dyDescent="0.25">
      <c r="A92" s="6" t="s">
        <v>86</v>
      </c>
      <c r="B92" s="6"/>
      <c r="C92" s="6"/>
      <c r="D92" s="6">
        <v>7.7000000000000002E-3</v>
      </c>
      <c r="E92" s="6">
        <v>3.3999999999999998E-3</v>
      </c>
      <c r="F92" s="6">
        <v>1.2340000000000001E-3</v>
      </c>
      <c r="G92" s="6">
        <v>9.7999999999999997E-5</v>
      </c>
      <c r="H92" s="6">
        <v>810.37279999999998</v>
      </c>
      <c r="I92" s="6">
        <v>64.356989999999996</v>
      </c>
      <c r="J92" s="6">
        <v>5.7000000000000002E-2</v>
      </c>
      <c r="K92" s="6">
        <v>2.8000000000000001E-2</v>
      </c>
      <c r="L92" s="6">
        <v>7.95</v>
      </c>
      <c r="M92" s="6">
        <v>0.63</v>
      </c>
      <c r="N92" s="6">
        <v>1710</v>
      </c>
      <c r="O92" s="6">
        <v>480</v>
      </c>
      <c r="P92" s="30">
        <f t="shared" si="4"/>
        <v>7.95</v>
      </c>
      <c r="Q92" s="30">
        <f t="shared" si="5"/>
        <v>0.63</v>
      </c>
    </row>
    <row r="93" spans="1:17" x14ac:dyDescent="0.25">
      <c r="A93" s="6" t="s">
        <v>87</v>
      </c>
      <c r="B93" s="6"/>
      <c r="C93" s="6"/>
      <c r="D93" s="6">
        <v>9.4999999999999998E-3</v>
      </c>
      <c r="E93" s="6">
        <v>2.3999999999999998E-3</v>
      </c>
      <c r="F93" s="6">
        <v>1.16E-3</v>
      </c>
      <c r="G93" s="6">
        <v>6.4999999999999994E-5</v>
      </c>
      <c r="H93" s="6">
        <v>862.06899999999996</v>
      </c>
      <c r="I93" s="6">
        <v>48.305590000000002</v>
      </c>
      <c r="J93" s="6">
        <v>5.8999999999999997E-2</v>
      </c>
      <c r="K93" s="6">
        <v>1.4999999999999999E-2</v>
      </c>
      <c r="L93" s="6">
        <v>7.48</v>
      </c>
      <c r="M93" s="6">
        <v>0.42</v>
      </c>
      <c r="N93" s="6">
        <v>970</v>
      </c>
      <c r="O93" s="6">
        <v>190</v>
      </c>
      <c r="P93" s="30">
        <f t="shared" si="4"/>
        <v>7.48</v>
      </c>
      <c r="Q93" s="30">
        <f t="shared" si="5"/>
        <v>0.42</v>
      </c>
    </row>
    <row r="94" spans="1:17" x14ac:dyDescent="0.25">
      <c r="A94" s="6" t="s">
        <v>88</v>
      </c>
      <c r="B94" s="6"/>
      <c r="C94" s="6"/>
      <c r="D94" s="6">
        <v>8.6999999999999994E-3</v>
      </c>
      <c r="E94" s="6">
        <v>3.8999999999999998E-3</v>
      </c>
      <c r="F94" s="6">
        <v>1.08E-3</v>
      </c>
      <c r="G94" s="6">
        <v>1.1E-4</v>
      </c>
      <c r="H94" s="6">
        <v>925.92589999999996</v>
      </c>
      <c r="I94" s="6">
        <v>94.307270000000003</v>
      </c>
      <c r="J94" s="6">
        <v>5.2999999999999999E-2</v>
      </c>
      <c r="K94" s="6">
        <v>3.1E-2</v>
      </c>
      <c r="L94" s="6">
        <v>6.99</v>
      </c>
      <c r="M94" s="6">
        <v>0.73</v>
      </c>
      <c r="N94" s="6">
        <v>2050</v>
      </c>
      <c r="O94" s="6">
        <v>480</v>
      </c>
      <c r="P94" s="30">
        <f t="shared" si="4"/>
        <v>6.99</v>
      </c>
      <c r="Q94" s="30">
        <f t="shared" si="5"/>
        <v>0.73</v>
      </c>
    </row>
    <row r="95" spans="1:17" x14ac:dyDescent="0.25">
      <c r="A95" s="6" t="s">
        <v>89</v>
      </c>
      <c r="B95" s="6"/>
      <c r="C95" s="6"/>
      <c r="D95" s="6">
        <v>1.7500000000000002E-2</v>
      </c>
      <c r="E95" s="6">
        <v>5.4999999999999997E-3</v>
      </c>
      <c r="F95" s="6">
        <v>1.1800000000000001E-3</v>
      </c>
      <c r="G95" s="6">
        <v>1E-4</v>
      </c>
      <c r="H95" s="6">
        <v>847.45759999999996</v>
      </c>
      <c r="I95" s="6">
        <v>71.818439999999995</v>
      </c>
      <c r="J95" s="6">
        <v>0.126</v>
      </c>
      <c r="K95" s="6">
        <v>3.9E-2</v>
      </c>
      <c r="L95" s="6">
        <v>7.59</v>
      </c>
      <c r="M95" s="6">
        <v>0.66</v>
      </c>
      <c r="N95" s="6">
        <v>2100</v>
      </c>
      <c r="O95" s="6">
        <v>350</v>
      </c>
      <c r="P95" s="30">
        <f t="shared" si="4"/>
        <v>7.59</v>
      </c>
      <c r="Q95" s="30">
        <f t="shared" si="5"/>
        <v>0.66</v>
      </c>
    </row>
    <row r="96" spans="1:17" x14ac:dyDescent="0.25">
      <c r="A96" s="6" t="s">
        <v>90</v>
      </c>
      <c r="B96" s="6"/>
      <c r="C96" s="6"/>
      <c r="D96" s="6">
        <v>8.0999999999999996E-3</v>
      </c>
      <c r="E96" s="6">
        <v>1.9E-3</v>
      </c>
      <c r="F96" s="6">
        <v>1.2290000000000001E-3</v>
      </c>
      <c r="G96" s="6">
        <v>7.2000000000000002E-5</v>
      </c>
      <c r="H96" s="6">
        <v>813.66970000000003</v>
      </c>
      <c r="I96" s="6">
        <v>47.668199999999999</v>
      </c>
      <c r="J96" s="6">
        <v>5.0999999999999997E-2</v>
      </c>
      <c r="K96" s="6">
        <v>1.2999999999999999E-2</v>
      </c>
      <c r="L96" s="6">
        <v>7.92</v>
      </c>
      <c r="M96" s="6">
        <v>0.47</v>
      </c>
      <c r="N96" s="6">
        <v>900</v>
      </c>
      <c r="O96" s="6">
        <v>240</v>
      </c>
      <c r="P96" s="30">
        <f t="shared" si="4"/>
        <v>7.92</v>
      </c>
      <c r="Q96" s="30">
        <f t="shared" si="5"/>
        <v>0.47</v>
      </c>
    </row>
    <row r="97" spans="1:17" x14ac:dyDescent="0.25">
      <c r="A97" s="6" t="s">
        <v>91</v>
      </c>
      <c r="B97" s="6"/>
      <c r="C97" s="6"/>
      <c r="D97" s="6">
        <v>9.9000000000000008E-3</v>
      </c>
      <c r="E97" s="6">
        <v>1.9E-3</v>
      </c>
      <c r="F97" s="6">
        <v>1.1720000000000001E-3</v>
      </c>
      <c r="G97" s="6">
        <v>5.3000000000000001E-5</v>
      </c>
      <c r="H97" s="6">
        <v>853.2423</v>
      </c>
      <c r="I97" s="6">
        <v>38.585189999999997</v>
      </c>
      <c r="J97" s="6">
        <v>6.3E-2</v>
      </c>
      <c r="K97" s="6">
        <v>1.2E-2</v>
      </c>
      <c r="L97" s="6">
        <v>7.55</v>
      </c>
      <c r="M97" s="6">
        <v>0.34</v>
      </c>
      <c r="N97" s="6">
        <v>950</v>
      </c>
      <c r="O97" s="6">
        <v>160</v>
      </c>
      <c r="P97" s="30">
        <f t="shared" si="4"/>
        <v>7.55</v>
      </c>
      <c r="Q97" s="30">
        <f t="shared" si="5"/>
        <v>0.34</v>
      </c>
    </row>
    <row r="98" spans="1:17" x14ac:dyDescent="0.25">
      <c r="A98" s="6" t="s">
        <v>92</v>
      </c>
      <c r="B98" s="6"/>
      <c r="C98" s="6"/>
      <c r="D98" s="6">
        <v>8.0000000000000002E-3</v>
      </c>
      <c r="E98" s="6">
        <v>1.6999999999999999E-3</v>
      </c>
      <c r="F98" s="6">
        <v>1.235E-3</v>
      </c>
      <c r="G98" s="6">
        <v>5.8E-5</v>
      </c>
      <c r="H98" s="6">
        <v>809.71659999999997</v>
      </c>
      <c r="I98" s="6">
        <v>38.027180000000001</v>
      </c>
      <c r="J98" s="6">
        <v>4.41E-2</v>
      </c>
      <c r="K98" s="6">
        <v>8.6999999999999994E-3</v>
      </c>
      <c r="L98" s="6">
        <v>7.95</v>
      </c>
      <c r="M98" s="6">
        <v>0.37</v>
      </c>
      <c r="N98" s="6">
        <v>760</v>
      </c>
      <c r="O98" s="6">
        <v>170</v>
      </c>
      <c r="P98" s="30">
        <f t="shared" si="4"/>
        <v>7.95</v>
      </c>
      <c r="Q98" s="30">
        <f t="shared" si="5"/>
        <v>0.37</v>
      </c>
    </row>
    <row r="99" spans="1:17" x14ac:dyDescent="0.25">
      <c r="A99" s="6" t="s">
        <v>93</v>
      </c>
      <c r="B99" s="6"/>
      <c r="C99" s="6"/>
      <c r="D99" s="6">
        <v>1.03E-2</v>
      </c>
      <c r="E99" s="6">
        <v>2.2000000000000001E-3</v>
      </c>
      <c r="F99" s="6">
        <v>1.1609999999999999E-3</v>
      </c>
      <c r="G99" s="6">
        <v>5.5999999999999999E-5</v>
      </c>
      <c r="H99" s="6">
        <v>861.32640000000004</v>
      </c>
      <c r="I99" s="6">
        <v>41.545459999999999</v>
      </c>
      <c r="J99" s="6">
        <v>6.6000000000000003E-2</v>
      </c>
      <c r="K99" s="6">
        <v>1.4999999999999999E-2</v>
      </c>
      <c r="L99" s="6">
        <v>7.48</v>
      </c>
      <c r="M99" s="6">
        <v>0.36</v>
      </c>
      <c r="N99" s="6">
        <v>1020</v>
      </c>
      <c r="O99" s="6">
        <v>180</v>
      </c>
      <c r="P99" s="30">
        <f t="shared" si="4"/>
        <v>7.48</v>
      </c>
      <c r="Q99" s="30">
        <f t="shared" si="5"/>
        <v>0.36</v>
      </c>
    </row>
    <row r="100" spans="1:17" x14ac:dyDescent="0.25">
      <c r="A100" s="6" t="s">
        <v>94</v>
      </c>
      <c r="B100" s="6"/>
      <c r="C100" s="6"/>
      <c r="D100" s="6">
        <v>8.6999999999999994E-3</v>
      </c>
      <c r="E100" s="6">
        <v>3.3999999999999998E-3</v>
      </c>
      <c r="F100" s="6">
        <v>1.1999999999999999E-3</v>
      </c>
      <c r="G100" s="6">
        <v>1E-4</v>
      </c>
      <c r="H100" s="6">
        <v>833.33330000000001</v>
      </c>
      <c r="I100" s="6">
        <v>69.44444</v>
      </c>
      <c r="J100" s="6">
        <v>5.3999999999999999E-2</v>
      </c>
      <c r="K100" s="6">
        <v>2.1999999999999999E-2</v>
      </c>
      <c r="L100" s="6">
        <v>7.74</v>
      </c>
      <c r="M100" s="6">
        <v>0.65</v>
      </c>
      <c r="N100" s="6">
        <v>1320</v>
      </c>
      <c r="O100" s="6">
        <v>240</v>
      </c>
      <c r="P100" s="30">
        <f t="shared" si="4"/>
        <v>7.74</v>
      </c>
      <c r="Q100" s="30">
        <f t="shared" si="5"/>
        <v>0.65</v>
      </c>
    </row>
    <row r="101" spans="1:17" x14ac:dyDescent="0.25">
      <c r="A101" s="6" t="s">
        <v>95</v>
      </c>
      <c r="B101" s="6"/>
      <c r="C101" s="6"/>
      <c r="D101" s="6">
        <v>1.7600000000000001E-2</v>
      </c>
      <c r="E101" s="6">
        <v>2.7000000000000001E-3</v>
      </c>
      <c r="F101" s="6">
        <v>1.2390000000000001E-3</v>
      </c>
      <c r="G101" s="6">
        <v>4.6E-5</v>
      </c>
      <c r="H101" s="6">
        <v>807.10249999999996</v>
      </c>
      <c r="I101" s="6">
        <v>29.965060000000001</v>
      </c>
      <c r="J101" s="6">
        <v>0.104</v>
      </c>
      <c r="K101" s="6">
        <v>1.6E-2</v>
      </c>
      <c r="L101" s="6">
        <v>7.98</v>
      </c>
      <c r="M101" s="6">
        <v>0.3</v>
      </c>
      <c r="N101" s="6">
        <v>1660</v>
      </c>
      <c r="O101" s="6">
        <v>220</v>
      </c>
      <c r="P101" s="30">
        <f t="shared" si="4"/>
        <v>7.98</v>
      </c>
      <c r="Q101" s="30">
        <f t="shared" si="5"/>
        <v>0.3</v>
      </c>
    </row>
    <row r="102" spans="1:17" x14ac:dyDescent="0.25">
      <c r="A102" s="6" t="s">
        <v>96</v>
      </c>
      <c r="B102" s="6"/>
      <c r="C102" s="6"/>
      <c r="D102" s="6">
        <v>7.5799999999999999E-3</v>
      </c>
      <c r="E102" s="6">
        <v>9.5E-4</v>
      </c>
      <c r="F102" s="6">
        <v>1.1709999999999999E-3</v>
      </c>
      <c r="G102" s="6">
        <v>3.8999999999999999E-5</v>
      </c>
      <c r="H102" s="6">
        <v>853.971</v>
      </c>
      <c r="I102" s="6">
        <v>28.441389999999998</v>
      </c>
      <c r="J102" s="6">
        <v>4.7500000000000001E-2</v>
      </c>
      <c r="K102" s="6">
        <v>6.1000000000000004E-3</v>
      </c>
      <c r="L102" s="6">
        <v>7.55</v>
      </c>
      <c r="M102" s="6">
        <v>0.25</v>
      </c>
      <c r="N102" s="6">
        <v>430</v>
      </c>
      <c r="O102" s="6">
        <v>120</v>
      </c>
      <c r="P102" s="30">
        <f t="shared" si="4"/>
        <v>7.55</v>
      </c>
      <c r="Q102" s="30">
        <f t="shared" si="5"/>
        <v>0.25</v>
      </c>
    </row>
    <row r="103" spans="1:17" x14ac:dyDescent="0.25">
      <c r="A103" s="6" t="s">
        <v>97</v>
      </c>
      <c r="B103" s="6"/>
      <c r="C103" s="6"/>
      <c r="D103" s="6">
        <v>8.5000000000000006E-3</v>
      </c>
      <c r="E103" s="6">
        <v>1.4E-3</v>
      </c>
      <c r="F103" s="6">
        <v>1.152E-3</v>
      </c>
      <c r="G103" s="6">
        <v>4.8999999999999998E-5</v>
      </c>
      <c r="H103" s="6">
        <v>868.05560000000003</v>
      </c>
      <c r="I103" s="6">
        <v>36.922499999999999</v>
      </c>
      <c r="J103" s="6">
        <v>5.2900000000000003E-2</v>
      </c>
      <c r="K103" s="6">
        <v>8.6999999999999994E-3</v>
      </c>
      <c r="L103" s="6">
        <v>7.42</v>
      </c>
      <c r="M103" s="6">
        <v>0.31</v>
      </c>
      <c r="N103" s="6">
        <v>560</v>
      </c>
      <c r="O103" s="6">
        <v>130</v>
      </c>
      <c r="P103" s="30">
        <f t="shared" si="4"/>
        <v>7.42</v>
      </c>
      <c r="Q103" s="30">
        <f t="shared" si="5"/>
        <v>0.31</v>
      </c>
    </row>
    <row r="104" spans="1:17" x14ac:dyDescent="0.25">
      <c r="A104" s="6" t="s">
        <v>98</v>
      </c>
      <c r="B104" s="6"/>
      <c r="C104" s="6"/>
      <c r="D104" s="6">
        <v>1.11E-2</v>
      </c>
      <c r="E104" s="6">
        <v>2.8E-3</v>
      </c>
      <c r="F104" s="6">
        <v>1.191E-3</v>
      </c>
      <c r="G104" s="6">
        <v>6.9999999999999994E-5</v>
      </c>
      <c r="H104" s="6">
        <v>839.63059999999996</v>
      </c>
      <c r="I104" s="6">
        <v>49.348559999999999</v>
      </c>
      <c r="J104" s="6">
        <v>6.7000000000000004E-2</v>
      </c>
      <c r="K104" s="6">
        <v>1.6E-2</v>
      </c>
      <c r="L104" s="6">
        <v>7.67</v>
      </c>
      <c r="M104" s="6">
        <v>0.45</v>
      </c>
      <c r="N104" s="6">
        <v>940</v>
      </c>
      <c r="O104" s="6">
        <v>190</v>
      </c>
      <c r="P104" s="30">
        <f t="shared" si="4"/>
        <v>7.67</v>
      </c>
      <c r="Q104" s="30">
        <f t="shared" si="5"/>
        <v>0.45</v>
      </c>
    </row>
    <row r="105" spans="1:17" x14ac:dyDescent="0.25">
      <c r="A105" s="6" t="s">
        <v>99</v>
      </c>
      <c r="B105" s="6"/>
      <c r="C105" s="6"/>
      <c r="D105" s="6">
        <v>8.5000000000000006E-3</v>
      </c>
      <c r="E105" s="6">
        <v>1.8E-3</v>
      </c>
      <c r="F105" s="6">
        <v>1.1900000000000001E-3</v>
      </c>
      <c r="G105" s="6">
        <v>7.4999999999999993E-5</v>
      </c>
      <c r="H105" s="6">
        <v>840.33609999999999</v>
      </c>
      <c r="I105" s="6">
        <v>52.962359999999997</v>
      </c>
      <c r="J105" s="6">
        <v>5.3999999999999999E-2</v>
      </c>
      <c r="K105" s="6">
        <v>1.2E-2</v>
      </c>
      <c r="L105" s="6">
        <v>7.67</v>
      </c>
      <c r="M105" s="6">
        <v>0.48</v>
      </c>
      <c r="N105" s="6">
        <v>800</v>
      </c>
      <c r="O105" s="6">
        <v>200</v>
      </c>
      <c r="P105" s="30">
        <f t="shared" si="4"/>
        <v>7.67</v>
      </c>
      <c r="Q105" s="30">
        <f t="shared" si="5"/>
        <v>0.48</v>
      </c>
    </row>
    <row r="106" spans="1:17" x14ac:dyDescent="0.25">
      <c r="A106" s="6" t="s">
        <v>100</v>
      </c>
      <c r="B106" s="6"/>
      <c r="C106" s="6"/>
      <c r="D106" s="6">
        <v>9.4999999999999998E-3</v>
      </c>
      <c r="E106" s="6">
        <v>4.1999999999999997E-3</v>
      </c>
      <c r="F106" s="6">
        <v>1.2199999999999999E-3</v>
      </c>
      <c r="G106" s="6">
        <v>1.1E-4</v>
      </c>
      <c r="H106" s="6">
        <v>819.6721</v>
      </c>
      <c r="I106" s="6">
        <v>73.904859999999999</v>
      </c>
      <c r="J106" s="6">
        <v>4.2000000000000003E-2</v>
      </c>
      <c r="K106" s="6">
        <v>2.4E-2</v>
      </c>
      <c r="L106" s="6">
        <v>7.84</v>
      </c>
      <c r="M106" s="6">
        <v>0.72</v>
      </c>
      <c r="N106" s="6">
        <v>1700</v>
      </c>
      <c r="O106" s="6">
        <v>400</v>
      </c>
      <c r="P106" s="30">
        <f t="shared" si="4"/>
        <v>7.84</v>
      </c>
      <c r="Q106" s="30">
        <f t="shared" si="5"/>
        <v>0.72</v>
      </c>
    </row>
    <row r="107" spans="1:17" x14ac:dyDescent="0.25">
      <c r="A107" s="6" t="s">
        <v>101</v>
      </c>
      <c r="B107" s="6"/>
      <c r="C107" s="6"/>
      <c r="D107" s="6">
        <v>6.8999999999999999E-3</v>
      </c>
      <c r="E107" s="6">
        <v>2.5000000000000001E-3</v>
      </c>
      <c r="F107" s="6">
        <v>1.227E-3</v>
      </c>
      <c r="G107" s="6">
        <v>9.0000000000000006E-5</v>
      </c>
      <c r="H107" s="6">
        <v>814.99590000000001</v>
      </c>
      <c r="I107" s="6">
        <v>59.779649999999997</v>
      </c>
      <c r="J107" s="6">
        <v>4.1000000000000002E-2</v>
      </c>
      <c r="K107" s="6">
        <v>1.7000000000000001E-2</v>
      </c>
      <c r="L107" s="6">
        <v>7.9</v>
      </c>
      <c r="M107" s="6">
        <v>0.57999999999999996</v>
      </c>
      <c r="N107" s="6">
        <v>890</v>
      </c>
      <c r="O107" s="6">
        <v>200</v>
      </c>
      <c r="P107" s="30">
        <f t="shared" si="4"/>
        <v>7.9</v>
      </c>
      <c r="Q107" s="30">
        <f t="shared" si="5"/>
        <v>0.57999999999999996</v>
      </c>
    </row>
    <row r="108" spans="1:17" x14ac:dyDescent="0.25">
      <c r="A108" s="6" t="s">
        <v>102</v>
      </c>
      <c r="B108" s="6"/>
      <c r="C108" s="6"/>
      <c r="D108" s="6">
        <v>9.4999999999999998E-3</v>
      </c>
      <c r="E108" s="6">
        <v>2.8999999999999998E-3</v>
      </c>
      <c r="F108" s="6">
        <v>1.24E-3</v>
      </c>
      <c r="G108" s="6">
        <v>1.2E-4</v>
      </c>
      <c r="H108" s="6">
        <v>806.45159999999998</v>
      </c>
      <c r="I108" s="6">
        <v>78.043700000000001</v>
      </c>
      <c r="J108" s="6">
        <v>5.8999999999999997E-2</v>
      </c>
      <c r="K108" s="6">
        <v>0.02</v>
      </c>
      <c r="L108" s="6">
        <v>7.98</v>
      </c>
      <c r="M108" s="6">
        <v>0.76</v>
      </c>
      <c r="N108" s="6">
        <v>1250</v>
      </c>
      <c r="O108" s="6">
        <v>320</v>
      </c>
      <c r="P108" s="30">
        <f t="shared" si="4"/>
        <v>7.98</v>
      </c>
      <c r="Q108" s="30">
        <f t="shared" si="5"/>
        <v>0.76</v>
      </c>
    </row>
    <row r="109" spans="1:17" x14ac:dyDescent="0.25">
      <c r="A109" s="6" t="s">
        <v>103</v>
      </c>
      <c r="B109" s="6"/>
      <c r="C109" s="6"/>
      <c r="D109" s="6">
        <v>8.2000000000000007E-3</v>
      </c>
      <c r="E109" s="6">
        <v>2.7000000000000001E-3</v>
      </c>
      <c r="F109" s="6">
        <v>1.09E-3</v>
      </c>
      <c r="G109" s="6">
        <v>6.7000000000000002E-5</v>
      </c>
      <c r="H109" s="6">
        <v>917.43119999999999</v>
      </c>
      <c r="I109" s="6">
        <v>56.392560000000003</v>
      </c>
      <c r="J109" s="6">
        <v>5.5E-2</v>
      </c>
      <c r="K109" s="6">
        <v>1.7999999999999999E-2</v>
      </c>
      <c r="L109" s="6">
        <v>7.02</v>
      </c>
      <c r="M109" s="6">
        <v>0.43</v>
      </c>
      <c r="N109" s="6">
        <v>1000</v>
      </c>
      <c r="O109" s="6">
        <v>220</v>
      </c>
      <c r="P109" s="30">
        <f t="shared" si="4"/>
        <v>7.02</v>
      </c>
      <c r="Q109" s="30">
        <f t="shared" si="5"/>
        <v>0.43</v>
      </c>
    </row>
    <row r="110" spans="1:17" x14ac:dyDescent="0.25">
      <c r="A110" s="6" t="s">
        <v>104</v>
      </c>
      <c r="B110" s="6"/>
      <c r="C110" s="6"/>
      <c r="D110" s="6">
        <v>2.3E-2</v>
      </c>
      <c r="E110" s="6">
        <v>6.8999999999999999E-3</v>
      </c>
      <c r="F110" s="6">
        <v>1.2600000000000001E-3</v>
      </c>
      <c r="G110" s="6">
        <v>1E-4</v>
      </c>
      <c r="H110" s="6">
        <v>793.6508</v>
      </c>
      <c r="I110" s="6">
        <v>62.988160000000001</v>
      </c>
      <c r="J110" s="6">
        <v>0.113</v>
      </c>
      <c r="K110" s="6">
        <v>3.5000000000000003E-2</v>
      </c>
      <c r="L110" s="6">
        <v>8.15</v>
      </c>
      <c r="M110" s="6">
        <v>0.67</v>
      </c>
      <c r="N110" s="6">
        <v>2200</v>
      </c>
      <c r="O110" s="6">
        <v>390</v>
      </c>
      <c r="P110" s="30">
        <f t="shared" si="4"/>
        <v>8.15</v>
      </c>
      <c r="Q110" s="30">
        <f t="shared" si="5"/>
        <v>0.67</v>
      </c>
    </row>
    <row r="111" spans="1:17" x14ac:dyDescent="0.25">
      <c r="A111" s="6" t="s">
        <v>105</v>
      </c>
      <c r="B111" s="6"/>
      <c r="C111" s="6"/>
      <c r="D111" s="6">
        <v>7.7000000000000002E-3</v>
      </c>
      <c r="E111" s="6">
        <v>1.6000000000000001E-3</v>
      </c>
      <c r="F111" s="6">
        <v>1.139E-3</v>
      </c>
      <c r="G111" s="6">
        <v>5.3000000000000001E-5</v>
      </c>
      <c r="H111" s="6">
        <v>877.96310000000005</v>
      </c>
      <c r="I111" s="6">
        <v>40.85342</v>
      </c>
      <c r="J111" s="6">
        <v>4.9000000000000002E-2</v>
      </c>
      <c r="K111" s="6">
        <v>0.01</v>
      </c>
      <c r="L111" s="6">
        <v>7.34</v>
      </c>
      <c r="M111" s="6">
        <v>0.34</v>
      </c>
      <c r="N111" s="6">
        <v>780</v>
      </c>
      <c r="O111" s="6">
        <v>210</v>
      </c>
      <c r="P111" s="30">
        <f t="shared" si="4"/>
        <v>7.34</v>
      </c>
      <c r="Q111" s="30">
        <f t="shared" si="5"/>
        <v>0.34</v>
      </c>
    </row>
    <row r="112" spans="1:17" x14ac:dyDescent="0.25">
      <c r="A112" s="6" t="s">
        <v>106</v>
      </c>
      <c r="B112" s="6"/>
      <c r="C112" s="6"/>
      <c r="D112" s="6">
        <v>2.06E-2</v>
      </c>
      <c r="E112" s="6">
        <v>5.0000000000000001E-3</v>
      </c>
      <c r="F112" s="6">
        <v>1.2899999999999999E-3</v>
      </c>
      <c r="G112" s="6">
        <v>1.2999999999999999E-4</v>
      </c>
      <c r="H112" s="6">
        <v>775.19380000000001</v>
      </c>
      <c r="I112" s="6">
        <v>78.120310000000003</v>
      </c>
      <c r="J112" s="6">
        <v>0.11899999999999999</v>
      </c>
      <c r="K112" s="6">
        <v>2.9000000000000001E-2</v>
      </c>
      <c r="L112" s="6">
        <v>8.2899999999999991</v>
      </c>
      <c r="M112" s="6">
        <v>0.82</v>
      </c>
      <c r="N112" s="6">
        <v>1780</v>
      </c>
      <c r="O112" s="6">
        <v>350</v>
      </c>
      <c r="P112" s="30">
        <f t="shared" si="4"/>
        <v>8.2899999999999991</v>
      </c>
      <c r="Q112" s="30">
        <f t="shared" si="5"/>
        <v>0.82</v>
      </c>
    </row>
    <row r="113" spans="1:17" x14ac:dyDescent="0.25">
      <c r="A113" s="6" t="s">
        <v>107</v>
      </c>
      <c r="B113" s="6"/>
      <c r="C113" s="6"/>
      <c r="D113" s="6">
        <v>8.3000000000000001E-3</v>
      </c>
      <c r="E113" s="6">
        <v>3.0999999999999999E-3</v>
      </c>
      <c r="F113" s="6">
        <v>1.0950000000000001E-3</v>
      </c>
      <c r="G113" s="6">
        <v>7.1000000000000005E-5</v>
      </c>
      <c r="H113" s="6">
        <v>913.24199999999996</v>
      </c>
      <c r="I113" s="6">
        <v>59.214779999999998</v>
      </c>
      <c r="J113" s="6">
        <v>5.7000000000000002E-2</v>
      </c>
      <c r="K113" s="6">
        <v>2.3E-2</v>
      </c>
      <c r="L113" s="6">
        <v>7.05</v>
      </c>
      <c r="M113" s="6">
        <v>0.45</v>
      </c>
      <c r="N113" s="6">
        <v>1260</v>
      </c>
      <c r="O113" s="6">
        <v>280</v>
      </c>
      <c r="P113" s="30">
        <f t="shared" si="4"/>
        <v>7.05</v>
      </c>
      <c r="Q113" s="30">
        <f t="shared" si="5"/>
        <v>0.45</v>
      </c>
    </row>
    <row r="114" spans="1:17" x14ac:dyDescent="0.25">
      <c r="A114" s="6" t="s">
        <v>108</v>
      </c>
      <c r="B114" s="6"/>
      <c r="C114" s="6"/>
      <c r="D114" s="6">
        <v>8.9999999999999993E-3</v>
      </c>
      <c r="E114" s="6">
        <v>4.1000000000000003E-3</v>
      </c>
      <c r="F114" s="6">
        <v>1.2390000000000001E-3</v>
      </c>
      <c r="G114" s="6">
        <v>9.3999999999999994E-5</v>
      </c>
      <c r="H114" s="6">
        <v>807.10249999999996</v>
      </c>
      <c r="I114" s="6">
        <v>61.232959999999999</v>
      </c>
      <c r="J114" s="6">
        <v>5.0999999999999997E-2</v>
      </c>
      <c r="K114" s="6">
        <v>2.5000000000000001E-2</v>
      </c>
      <c r="L114" s="6">
        <v>7.98</v>
      </c>
      <c r="M114" s="6">
        <v>0.61</v>
      </c>
      <c r="N114" s="6">
        <v>1280</v>
      </c>
      <c r="O114" s="6">
        <v>280</v>
      </c>
      <c r="P114" s="30">
        <f t="shared" si="4"/>
        <v>7.98</v>
      </c>
      <c r="Q114" s="30">
        <f t="shared" si="5"/>
        <v>0.61</v>
      </c>
    </row>
    <row r="115" spans="1:17" x14ac:dyDescent="0.25">
      <c r="A115" s="6" t="s">
        <v>109</v>
      </c>
      <c r="B115" s="6"/>
      <c r="C115" s="6"/>
      <c r="D115" s="6">
        <v>1.0699999999999999E-2</v>
      </c>
      <c r="E115" s="6">
        <v>2.3999999999999998E-3</v>
      </c>
      <c r="F115" s="6">
        <v>1.1429999999999999E-3</v>
      </c>
      <c r="G115" s="6">
        <v>6.9999999999999994E-5</v>
      </c>
      <c r="H115" s="6">
        <v>874.89059999999995</v>
      </c>
      <c r="I115" s="6">
        <v>53.580350000000003</v>
      </c>
      <c r="J115" s="6">
        <v>6.9000000000000006E-2</v>
      </c>
      <c r="K115" s="6">
        <v>1.4999999999999999E-2</v>
      </c>
      <c r="L115" s="6">
        <v>7.36</v>
      </c>
      <c r="M115" s="6">
        <v>0.45</v>
      </c>
      <c r="N115" s="6">
        <v>1220</v>
      </c>
      <c r="O115" s="6">
        <v>230</v>
      </c>
      <c r="P115" s="30">
        <f t="shared" si="4"/>
        <v>7.36</v>
      </c>
      <c r="Q115" s="30">
        <f t="shared" si="5"/>
        <v>0.45</v>
      </c>
    </row>
    <row r="116" spans="1:17" x14ac:dyDescent="0.25">
      <c r="A116" s="6" t="s">
        <v>110</v>
      </c>
      <c r="B116" s="6"/>
      <c r="C116" s="6"/>
      <c r="D116" s="6">
        <v>7.4000000000000003E-3</v>
      </c>
      <c r="E116" s="6">
        <v>1.9E-3</v>
      </c>
      <c r="F116" s="6">
        <v>9.7300000000000002E-4</v>
      </c>
      <c r="G116" s="6">
        <v>6.3E-5</v>
      </c>
      <c r="H116" s="6">
        <v>1027.749</v>
      </c>
      <c r="I116" s="6">
        <v>66.544910000000002</v>
      </c>
      <c r="J116" s="6">
        <v>5.5E-2</v>
      </c>
      <c r="K116" s="6">
        <v>1.4999999999999999E-2</v>
      </c>
      <c r="L116" s="6">
        <v>6.27</v>
      </c>
      <c r="M116" s="6">
        <v>0.41</v>
      </c>
      <c r="N116" s="6">
        <v>860</v>
      </c>
      <c r="O116" s="6">
        <v>210</v>
      </c>
      <c r="P116" s="30">
        <f t="shared" si="4"/>
        <v>6.27</v>
      </c>
      <c r="Q116" s="30">
        <f t="shared" si="5"/>
        <v>0.41</v>
      </c>
    </row>
    <row r="117" spans="1:17" x14ac:dyDescent="0.25">
      <c r="A117" s="6" t="s">
        <v>111</v>
      </c>
      <c r="B117" s="6"/>
      <c r="C117" s="6"/>
      <c r="D117" s="6">
        <v>4.7899999999999998E-2</v>
      </c>
      <c r="E117" s="6">
        <v>5.8999999999999999E-3</v>
      </c>
      <c r="F117" s="6">
        <v>1.4300000000000001E-3</v>
      </c>
      <c r="G117" s="6">
        <v>1.2E-4</v>
      </c>
      <c r="H117" s="6">
        <v>699.30070000000001</v>
      </c>
      <c r="I117" s="6">
        <v>58.682580000000002</v>
      </c>
      <c r="J117" s="6">
        <v>0.24199999999999999</v>
      </c>
      <c r="K117" s="6">
        <v>2.8000000000000001E-2</v>
      </c>
      <c r="L117" s="6">
        <v>9.2100000000000009</v>
      </c>
      <c r="M117" s="6">
        <v>0.79</v>
      </c>
      <c r="N117" s="6">
        <v>3119</v>
      </c>
      <c r="O117" s="6">
        <v>91</v>
      </c>
      <c r="P117" s="30">
        <f t="shared" si="4"/>
        <v>9.2100000000000009</v>
      </c>
      <c r="Q117" s="30">
        <f t="shared" si="5"/>
        <v>0.79</v>
      </c>
    </row>
    <row r="118" spans="1:17" x14ac:dyDescent="0.25">
      <c r="A118" s="6" t="s">
        <v>112</v>
      </c>
      <c r="B118" s="6"/>
      <c r="C118" s="6"/>
      <c r="D118" s="6">
        <v>8.8000000000000005E-3</v>
      </c>
      <c r="E118" s="6">
        <v>2.8999999999999998E-3</v>
      </c>
      <c r="F118" s="6">
        <v>1.1349999999999999E-3</v>
      </c>
      <c r="G118" s="6">
        <v>8.6000000000000003E-5</v>
      </c>
      <c r="H118" s="6">
        <v>881.05730000000005</v>
      </c>
      <c r="I118" s="6">
        <v>66.758520000000004</v>
      </c>
      <c r="J118" s="6">
        <v>0.06</v>
      </c>
      <c r="K118" s="6">
        <v>0.02</v>
      </c>
      <c r="L118" s="6">
        <v>7.31</v>
      </c>
      <c r="M118" s="6">
        <v>0.55000000000000004</v>
      </c>
      <c r="N118" s="6">
        <v>1280</v>
      </c>
      <c r="O118" s="6">
        <v>280</v>
      </c>
      <c r="P118" s="30">
        <f t="shared" si="4"/>
        <v>7.31</v>
      </c>
      <c r="Q118" s="30">
        <f t="shared" si="5"/>
        <v>0.55000000000000004</v>
      </c>
    </row>
    <row r="119" spans="1:17" x14ac:dyDescent="0.25">
      <c r="A119" s="6" t="s">
        <v>113</v>
      </c>
      <c r="B119" s="6"/>
      <c r="C119" s="6"/>
      <c r="D119" s="6">
        <v>6.7999999999999996E-3</v>
      </c>
      <c r="E119" s="6">
        <v>1.6999999999999999E-3</v>
      </c>
      <c r="F119" s="6">
        <v>1.065E-3</v>
      </c>
      <c r="G119" s="6">
        <v>4.8999999999999998E-5</v>
      </c>
      <c r="H119" s="6">
        <v>938.96709999999996</v>
      </c>
      <c r="I119" s="6">
        <v>43.201300000000003</v>
      </c>
      <c r="J119" s="6">
        <v>4.7E-2</v>
      </c>
      <c r="K119" s="6">
        <v>1.2E-2</v>
      </c>
      <c r="L119" s="6">
        <v>6.86</v>
      </c>
      <c r="M119" s="6">
        <v>0.32</v>
      </c>
      <c r="N119" s="6">
        <v>870</v>
      </c>
      <c r="O119" s="6">
        <v>190</v>
      </c>
      <c r="P119" s="30">
        <f t="shared" si="4"/>
        <v>6.86</v>
      </c>
      <c r="Q119" s="30">
        <f t="shared" si="5"/>
        <v>0.32</v>
      </c>
    </row>
    <row r="120" spans="1:17" x14ac:dyDescent="0.25">
      <c r="A120" s="6" t="s">
        <v>114</v>
      </c>
      <c r="B120" s="6"/>
      <c r="C120" s="6"/>
      <c r="D120" s="6">
        <v>7.7999999999999996E-3</v>
      </c>
      <c r="E120" s="6">
        <v>1.6000000000000001E-3</v>
      </c>
      <c r="F120" s="6">
        <v>1.0920000000000001E-3</v>
      </c>
      <c r="G120" s="6">
        <v>4.6999999999999997E-5</v>
      </c>
      <c r="H120" s="6">
        <v>915.7509</v>
      </c>
      <c r="I120" s="6">
        <v>39.414189999999998</v>
      </c>
      <c r="J120" s="6">
        <v>0.05</v>
      </c>
      <c r="K120" s="6">
        <v>0.01</v>
      </c>
      <c r="L120" s="6">
        <v>7.04</v>
      </c>
      <c r="M120" s="6">
        <v>0.31</v>
      </c>
      <c r="N120" s="6">
        <v>620</v>
      </c>
      <c r="O120" s="6">
        <v>160</v>
      </c>
      <c r="P120" s="30">
        <f t="shared" si="4"/>
        <v>7.04</v>
      </c>
      <c r="Q120" s="30">
        <f t="shared" si="5"/>
        <v>0.31</v>
      </c>
    </row>
    <row r="121" spans="1:17" x14ac:dyDescent="0.25">
      <c r="A121" s="6" t="s">
        <v>115</v>
      </c>
      <c r="B121" s="6"/>
      <c r="C121" s="6"/>
      <c r="D121" s="6">
        <v>1.23E-2</v>
      </c>
      <c r="E121" s="6">
        <v>1.6000000000000001E-3</v>
      </c>
      <c r="F121" s="6">
        <v>1.289E-3</v>
      </c>
      <c r="G121" s="6">
        <v>3.8999999999999999E-5</v>
      </c>
      <c r="H121" s="6">
        <v>775.79520000000002</v>
      </c>
      <c r="I121" s="6">
        <v>23.472470000000001</v>
      </c>
      <c r="J121" s="6">
        <v>6.7599999999999993E-2</v>
      </c>
      <c r="K121" s="6">
        <v>7.4000000000000003E-3</v>
      </c>
      <c r="L121" s="6">
        <v>8.3000000000000007</v>
      </c>
      <c r="M121" s="6">
        <v>0.25</v>
      </c>
      <c r="N121" s="6">
        <v>820</v>
      </c>
      <c r="O121" s="6">
        <v>150</v>
      </c>
      <c r="P121" s="30">
        <f t="shared" si="4"/>
        <v>8.3000000000000007</v>
      </c>
      <c r="Q121" s="30">
        <f t="shared" si="5"/>
        <v>0.25</v>
      </c>
    </row>
    <row r="122" spans="1:17" x14ac:dyDescent="0.25">
      <c r="A122" s="6" t="s">
        <v>116</v>
      </c>
      <c r="B122" s="6"/>
      <c r="C122" s="6"/>
      <c r="D122" s="6">
        <v>7.6E-3</v>
      </c>
      <c r="E122" s="6">
        <v>2.0999999999999999E-3</v>
      </c>
      <c r="F122" s="6">
        <v>1.106E-3</v>
      </c>
      <c r="G122" s="6">
        <v>8.2000000000000001E-5</v>
      </c>
      <c r="H122" s="6">
        <v>904.15909999999997</v>
      </c>
      <c r="I122" s="6">
        <v>67.035309999999996</v>
      </c>
      <c r="J122" s="6">
        <v>4.9000000000000002E-2</v>
      </c>
      <c r="K122" s="6">
        <v>1.4E-2</v>
      </c>
      <c r="L122" s="6">
        <v>7.13</v>
      </c>
      <c r="M122" s="6">
        <v>0.53</v>
      </c>
      <c r="N122" s="6">
        <v>830</v>
      </c>
      <c r="O122" s="6">
        <v>220</v>
      </c>
      <c r="P122" s="30">
        <f t="shared" si="4"/>
        <v>7.13</v>
      </c>
      <c r="Q122" s="30">
        <f t="shared" si="5"/>
        <v>0.53</v>
      </c>
    </row>
    <row r="123" spans="1:17" x14ac:dyDescent="0.25">
      <c r="A123" s="6" t="s">
        <v>117</v>
      </c>
      <c r="B123" s="6"/>
      <c r="C123" s="6"/>
      <c r="D123" s="6">
        <v>9.1000000000000004E-3</v>
      </c>
      <c r="E123" s="6">
        <v>2.3999999999999998E-3</v>
      </c>
      <c r="F123" s="6">
        <v>1.088E-3</v>
      </c>
      <c r="G123" s="6">
        <v>9.3999999999999994E-5</v>
      </c>
      <c r="H123" s="6">
        <v>919.11760000000004</v>
      </c>
      <c r="I123" s="6">
        <v>79.409059999999997</v>
      </c>
      <c r="J123" s="6">
        <v>6.5000000000000002E-2</v>
      </c>
      <c r="K123" s="6">
        <v>0.02</v>
      </c>
      <c r="L123" s="6">
        <v>7.01</v>
      </c>
      <c r="M123" s="6">
        <v>0.6</v>
      </c>
      <c r="N123" s="6">
        <v>1260</v>
      </c>
      <c r="O123" s="6">
        <v>240</v>
      </c>
      <c r="P123" s="30">
        <f t="shared" si="4"/>
        <v>7.01</v>
      </c>
      <c r="Q123" s="30">
        <f t="shared" si="5"/>
        <v>0.6</v>
      </c>
    </row>
    <row r="124" spans="1:17" x14ac:dyDescent="0.25">
      <c r="A124" s="6" t="s">
        <v>118</v>
      </c>
      <c r="B124" s="6"/>
      <c r="C124" s="6"/>
      <c r="D124" s="6">
        <v>9.2999999999999992E-3</v>
      </c>
      <c r="E124" s="6">
        <v>2.8999999999999998E-3</v>
      </c>
      <c r="F124" s="6">
        <v>1.199E-3</v>
      </c>
      <c r="G124" s="6">
        <v>7.7999999999999999E-5</v>
      </c>
      <c r="H124" s="6">
        <v>834.02840000000003</v>
      </c>
      <c r="I124" s="6">
        <v>54.257060000000003</v>
      </c>
      <c r="J124" s="6">
        <v>5.5E-2</v>
      </c>
      <c r="K124" s="6">
        <v>1.7999999999999999E-2</v>
      </c>
      <c r="L124" s="6">
        <v>7.72</v>
      </c>
      <c r="M124" s="6">
        <v>0.5</v>
      </c>
      <c r="N124" s="6">
        <v>1100</v>
      </c>
      <c r="O124" s="6">
        <v>270</v>
      </c>
      <c r="P124" s="30">
        <f t="shared" si="4"/>
        <v>7.72</v>
      </c>
      <c r="Q124" s="30">
        <f t="shared" si="5"/>
        <v>0.5</v>
      </c>
    </row>
    <row r="125" spans="1:17" x14ac:dyDescent="0.25">
      <c r="A125" s="6" t="s">
        <v>119</v>
      </c>
      <c r="B125" s="6"/>
      <c r="C125" s="6"/>
      <c r="D125" s="6">
        <v>1.3100000000000001E-2</v>
      </c>
      <c r="E125" s="6">
        <v>3.5999999999999999E-3</v>
      </c>
      <c r="F125" s="6">
        <v>1.3060000000000001E-3</v>
      </c>
      <c r="G125" s="6">
        <v>7.8999999999999996E-5</v>
      </c>
      <c r="H125" s="6">
        <v>765.69680000000005</v>
      </c>
      <c r="I125" s="6">
        <v>46.317030000000003</v>
      </c>
      <c r="J125" s="6">
        <v>7.2999999999999995E-2</v>
      </c>
      <c r="K125" s="6">
        <v>2.1999999999999999E-2</v>
      </c>
      <c r="L125" s="6">
        <v>8.42</v>
      </c>
      <c r="M125" s="6">
        <v>0.51</v>
      </c>
      <c r="N125" s="6">
        <v>1410</v>
      </c>
      <c r="O125" s="6">
        <v>400</v>
      </c>
      <c r="P125" s="30">
        <f t="shared" si="4"/>
        <v>8.42</v>
      </c>
      <c r="Q125" s="30">
        <f t="shared" si="5"/>
        <v>0.51</v>
      </c>
    </row>
    <row r="126" spans="1:17" x14ac:dyDescent="0.25">
      <c r="A126" s="6" t="s">
        <v>120</v>
      </c>
      <c r="B126" s="6"/>
      <c r="C126" s="6"/>
      <c r="D126" s="6">
        <v>1.0200000000000001E-2</v>
      </c>
      <c r="E126" s="6">
        <v>3.0000000000000001E-3</v>
      </c>
      <c r="F126" s="6">
        <v>1.0280000000000001E-3</v>
      </c>
      <c r="G126" s="6">
        <v>8.7000000000000001E-5</v>
      </c>
      <c r="H126" s="6">
        <v>972.76260000000002</v>
      </c>
      <c r="I126" s="6">
        <v>82.325239999999994</v>
      </c>
      <c r="J126" s="6">
        <v>6.6000000000000003E-2</v>
      </c>
      <c r="K126" s="6">
        <v>1.9E-2</v>
      </c>
      <c r="L126" s="6">
        <v>6.62</v>
      </c>
      <c r="M126" s="6">
        <v>0.56000000000000005</v>
      </c>
      <c r="N126" s="6">
        <v>1290</v>
      </c>
      <c r="O126" s="6">
        <v>230</v>
      </c>
      <c r="P126" s="30">
        <f t="shared" si="4"/>
        <v>6.62</v>
      </c>
      <c r="Q126" s="30">
        <f t="shared" si="5"/>
        <v>0.56000000000000005</v>
      </c>
    </row>
    <row r="127" spans="1:17" x14ac:dyDescent="0.25">
      <c r="A127" s="6" t="s">
        <v>121</v>
      </c>
      <c r="B127" s="6"/>
      <c r="C127" s="6"/>
      <c r="D127" s="6">
        <v>7.7999999999999996E-3</v>
      </c>
      <c r="E127" s="6">
        <v>2.7000000000000001E-3</v>
      </c>
      <c r="F127" s="6">
        <v>1.1299999999999999E-3</v>
      </c>
      <c r="G127" s="6">
        <v>1.9000000000000001E-4</v>
      </c>
      <c r="H127" s="6">
        <v>884.95579999999995</v>
      </c>
      <c r="I127" s="6">
        <v>148.7979</v>
      </c>
      <c r="J127" s="6">
        <v>5.8999999999999997E-2</v>
      </c>
      <c r="K127" s="6">
        <v>3.1E-2</v>
      </c>
      <c r="L127" s="6">
        <v>7.3</v>
      </c>
      <c r="M127" s="6">
        <v>1.2</v>
      </c>
      <c r="N127" s="6">
        <v>1710</v>
      </c>
      <c r="O127" s="6">
        <v>570</v>
      </c>
      <c r="P127" s="30">
        <f t="shared" si="4"/>
        <v>7.3</v>
      </c>
      <c r="Q127" s="30">
        <f t="shared" si="5"/>
        <v>1.2</v>
      </c>
    </row>
    <row r="128" spans="1:17" x14ac:dyDescent="0.25">
      <c r="A128" s="6" t="s">
        <v>122</v>
      </c>
      <c r="B128" s="6"/>
      <c r="C128" s="6"/>
      <c r="D128" s="6">
        <v>7.9000000000000008E-3</v>
      </c>
      <c r="E128" s="6">
        <v>1.9E-3</v>
      </c>
      <c r="F128" s="6">
        <v>1.1800000000000001E-3</v>
      </c>
      <c r="G128" s="6">
        <v>6.0000000000000002E-5</v>
      </c>
      <c r="H128" s="6">
        <v>847.45759999999996</v>
      </c>
      <c r="I128" s="6">
        <v>43.091070000000002</v>
      </c>
      <c r="J128" s="6">
        <v>4.8000000000000001E-2</v>
      </c>
      <c r="K128" s="6">
        <v>1.2E-2</v>
      </c>
      <c r="L128" s="6">
        <v>7.6</v>
      </c>
      <c r="M128" s="6">
        <v>0.39</v>
      </c>
      <c r="N128" s="6">
        <v>630</v>
      </c>
      <c r="O128" s="6">
        <v>160</v>
      </c>
      <c r="P128" s="30">
        <f t="shared" si="4"/>
        <v>7.6</v>
      </c>
      <c r="Q128" s="30">
        <f t="shared" si="5"/>
        <v>0.39</v>
      </c>
    </row>
    <row r="129" spans="1:17" x14ac:dyDescent="0.25">
      <c r="A129" s="6" t="s">
        <v>123</v>
      </c>
      <c r="B129" s="6"/>
      <c r="C129" s="6"/>
      <c r="D129" s="6">
        <v>7.4000000000000003E-3</v>
      </c>
      <c r="E129" s="6">
        <v>1.6000000000000001E-3</v>
      </c>
      <c r="F129" s="6">
        <v>1.101E-3</v>
      </c>
      <c r="G129" s="6">
        <v>5.8999999999999998E-5</v>
      </c>
      <c r="H129" s="6">
        <v>908.26520000000005</v>
      </c>
      <c r="I129" s="6">
        <v>48.671799999999998</v>
      </c>
      <c r="J129" s="6">
        <v>5.1999999999999998E-2</v>
      </c>
      <c r="K129" s="6">
        <v>1.2E-2</v>
      </c>
      <c r="L129" s="6">
        <v>7.09</v>
      </c>
      <c r="M129" s="6">
        <v>0.38</v>
      </c>
      <c r="N129" s="6">
        <v>840</v>
      </c>
      <c r="O129" s="6">
        <v>300</v>
      </c>
      <c r="P129" s="30">
        <f t="shared" si="4"/>
        <v>7.09</v>
      </c>
      <c r="Q129" s="30">
        <f t="shared" si="5"/>
        <v>0.38</v>
      </c>
    </row>
    <row r="130" spans="1:17" x14ac:dyDescent="0.25">
      <c r="A130" s="6" t="s">
        <v>124</v>
      </c>
      <c r="B130" s="6"/>
      <c r="C130" s="6"/>
      <c r="D130" s="6">
        <v>8.3000000000000001E-3</v>
      </c>
      <c r="E130" s="6">
        <v>3.0999999999999999E-3</v>
      </c>
      <c r="F130" s="6">
        <v>1.152E-3</v>
      </c>
      <c r="G130" s="6">
        <v>9.8999999999999994E-5</v>
      </c>
      <c r="H130" s="6">
        <v>868.05560000000003</v>
      </c>
      <c r="I130" s="6">
        <v>74.598519999999994</v>
      </c>
      <c r="J130" s="6">
        <v>5.3999999999999999E-2</v>
      </c>
      <c r="K130" s="6">
        <v>2.1000000000000001E-2</v>
      </c>
      <c r="L130" s="6">
        <v>7.42</v>
      </c>
      <c r="M130" s="6">
        <v>0.64</v>
      </c>
      <c r="N130" s="6">
        <v>1290</v>
      </c>
      <c r="O130" s="6">
        <v>230</v>
      </c>
      <c r="P130" s="30">
        <f t="shared" si="4"/>
        <v>7.42</v>
      </c>
      <c r="Q130" s="30">
        <f t="shared" si="5"/>
        <v>0.64</v>
      </c>
    </row>
    <row r="131" spans="1:17" x14ac:dyDescent="0.25">
      <c r="A131" s="6" t="s">
        <v>125</v>
      </c>
      <c r="B131" s="6"/>
      <c r="C131" s="6"/>
      <c r="D131" s="6">
        <v>3.5999999999999999E-3</v>
      </c>
      <c r="E131" s="6">
        <v>1.9E-3</v>
      </c>
      <c r="F131" s="6">
        <v>1.1999999999999999E-3</v>
      </c>
      <c r="G131" s="6">
        <v>1E-4</v>
      </c>
      <c r="H131" s="6">
        <v>833.33330000000001</v>
      </c>
      <c r="I131" s="6">
        <v>69.44444</v>
      </c>
      <c r="J131" s="6">
        <v>3.2000000000000001E-2</v>
      </c>
      <c r="K131" s="6">
        <v>1.6E-2</v>
      </c>
      <c r="L131" s="6">
        <v>7.73</v>
      </c>
      <c r="M131" s="6">
        <v>0.67</v>
      </c>
      <c r="N131" s="6">
        <v>880</v>
      </c>
      <c r="O131" s="6">
        <v>230</v>
      </c>
      <c r="P131" s="30">
        <f t="shared" si="4"/>
        <v>7.73</v>
      </c>
      <c r="Q131" s="30">
        <f t="shared" si="5"/>
        <v>0.67</v>
      </c>
    </row>
    <row r="132" spans="1:17" x14ac:dyDescent="0.25">
      <c r="A132" s="6" t="s">
        <v>126</v>
      </c>
      <c r="B132" s="6"/>
      <c r="C132" s="6"/>
      <c r="D132" s="6">
        <v>8.2000000000000007E-3</v>
      </c>
      <c r="E132" s="6">
        <v>2.2000000000000001E-3</v>
      </c>
      <c r="F132" s="6">
        <v>1.067E-3</v>
      </c>
      <c r="G132" s="6">
        <v>6.3999999999999997E-5</v>
      </c>
      <c r="H132" s="6">
        <v>937.20709999999997</v>
      </c>
      <c r="I132" s="6">
        <v>56.214860000000002</v>
      </c>
      <c r="J132" s="6">
        <v>5.1999999999999998E-2</v>
      </c>
      <c r="K132" s="6">
        <v>1.4E-2</v>
      </c>
      <c r="L132" s="6">
        <v>6.87</v>
      </c>
      <c r="M132" s="6">
        <v>0.41</v>
      </c>
      <c r="N132" s="6">
        <v>1100</v>
      </c>
      <c r="O132" s="6">
        <v>260</v>
      </c>
      <c r="P132" s="30">
        <f t="shared" si="4"/>
        <v>6.87</v>
      </c>
      <c r="Q132" s="30">
        <f t="shared" si="5"/>
        <v>0.41</v>
      </c>
    </row>
    <row r="133" spans="1:17" x14ac:dyDescent="0.25">
      <c r="A133" s="6" t="s">
        <v>127</v>
      </c>
      <c r="B133" s="6"/>
      <c r="C133" s="6"/>
      <c r="D133" s="6">
        <v>9.1999999999999998E-3</v>
      </c>
      <c r="E133" s="6">
        <v>2.2000000000000001E-3</v>
      </c>
      <c r="F133" s="6">
        <v>1.1479999999999999E-3</v>
      </c>
      <c r="G133" s="6">
        <v>6.3999999999999997E-5</v>
      </c>
      <c r="H133" s="6">
        <v>871.08010000000002</v>
      </c>
      <c r="I133" s="6">
        <v>48.561959999999999</v>
      </c>
      <c r="J133" s="6">
        <v>5.8000000000000003E-2</v>
      </c>
      <c r="K133" s="6">
        <v>1.4999999999999999E-2</v>
      </c>
      <c r="L133" s="6">
        <v>7.39</v>
      </c>
      <c r="M133" s="6">
        <v>0.41</v>
      </c>
      <c r="N133" s="6">
        <v>880</v>
      </c>
      <c r="O133" s="6">
        <v>180</v>
      </c>
      <c r="P133" s="30">
        <f t="shared" si="4"/>
        <v>7.39</v>
      </c>
      <c r="Q133" s="30">
        <f t="shared" si="5"/>
        <v>0.41</v>
      </c>
    </row>
    <row r="134" spans="1:17" x14ac:dyDescent="0.25">
      <c r="A134" s="6" t="s">
        <v>128</v>
      </c>
      <c r="B134" s="6"/>
      <c r="C134" s="6"/>
      <c r="D134" s="6">
        <v>6.1699999999999998E-2</v>
      </c>
      <c r="E134" s="6">
        <v>6.7999999999999996E-3</v>
      </c>
      <c r="F134" s="6">
        <v>1.6800000000000001E-3</v>
      </c>
      <c r="G134" s="6">
        <v>1.6000000000000001E-4</v>
      </c>
      <c r="H134" s="6">
        <v>595.23810000000003</v>
      </c>
      <c r="I134" s="6">
        <v>56.689340000000001</v>
      </c>
      <c r="J134" s="6">
        <v>0.27500000000000002</v>
      </c>
      <c r="K134" s="6">
        <v>4.5999999999999999E-2</v>
      </c>
      <c r="L134" s="6">
        <v>10.8</v>
      </c>
      <c r="M134" s="6">
        <v>1</v>
      </c>
      <c r="N134" s="6">
        <v>3320</v>
      </c>
      <c r="O134" s="6">
        <v>140</v>
      </c>
      <c r="P134" s="30">
        <f t="shared" si="4"/>
        <v>10.8</v>
      </c>
      <c r="Q134" s="30">
        <f t="shared" si="5"/>
        <v>1</v>
      </c>
    </row>
    <row r="135" spans="1:17" x14ac:dyDescent="0.25">
      <c r="A135" s="6" t="s">
        <v>129</v>
      </c>
      <c r="B135" s="6"/>
      <c r="C135" s="6"/>
      <c r="D135" s="6">
        <v>7.0000000000000001E-3</v>
      </c>
      <c r="E135" s="6">
        <v>1.6999999999999999E-3</v>
      </c>
      <c r="F135" s="6">
        <v>1.1249999999999999E-3</v>
      </c>
      <c r="G135" s="6">
        <v>6.0999999999999999E-5</v>
      </c>
      <c r="H135" s="6">
        <v>888.88890000000004</v>
      </c>
      <c r="I135" s="6">
        <v>48.19753</v>
      </c>
      <c r="J135" s="6">
        <v>4.5999999999999999E-2</v>
      </c>
      <c r="K135" s="6">
        <v>1.2E-2</v>
      </c>
      <c r="L135" s="6">
        <v>7.24</v>
      </c>
      <c r="M135" s="6">
        <v>0.39</v>
      </c>
      <c r="N135" s="6">
        <v>710</v>
      </c>
      <c r="O135" s="6">
        <v>160</v>
      </c>
      <c r="P135" s="30">
        <f t="shared" si="4"/>
        <v>7.24</v>
      </c>
      <c r="Q135" s="30">
        <f t="shared" si="5"/>
        <v>0.39</v>
      </c>
    </row>
    <row r="136" spans="1:17" x14ac:dyDescent="0.25">
      <c r="A136" s="6" t="s">
        <v>130</v>
      </c>
      <c r="B136" s="6"/>
      <c r="C136" s="6"/>
      <c r="D136" s="6">
        <v>7.0000000000000001E-3</v>
      </c>
      <c r="E136" s="6">
        <v>3.0000000000000001E-3</v>
      </c>
      <c r="F136" s="6">
        <v>1.07E-3</v>
      </c>
      <c r="G136" s="6">
        <v>1.1E-4</v>
      </c>
      <c r="H136" s="6">
        <v>934.57939999999996</v>
      </c>
      <c r="I136" s="6">
        <v>96.07826</v>
      </c>
      <c r="J136" s="6">
        <v>0.05</v>
      </c>
      <c r="K136" s="6">
        <v>2.3E-2</v>
      </c>
      <c r="L136" s="6">
        <v>6.89</v>
      </c>
      <c r="M136" s="6">
        <v>0.69</v>
      </c>
      <c r="N136" s="6">
        <v>1250</v>
      </c>
      <c r="O136" s="6">
        <v>240</v>
      </c>
      <c r="P136" s="30">
        <f t="shared" si="4"/>
        <v>6.89</v>
      </c>
      <c r="Q136" s="30">
        <f t="shared" si="5"/>
        <v>0.69</v>
      </c>
    </row>
    <row r="137" spans="1:17" x14ac:dyDescent="0.25">
      <c r="A137" s="6" t="s">
        <v>131</v>
      </c>
      <c r="B137" s="6"/>
      <c r="C137" s="6"/>
      <c r="D137" s="6">
        <v>8.9999999999999993E-3</v>
      </c>
      <c r="E137" s="6">
        <v>1.9E-3</v>
      </c>
      <c r="F137" s="6">
        <v>1.175E-3</v>
      </c>
      <c r="G137" s="6">
        <v>6.8999999999999997E-5</v>
      </c>
      <c r="H137" s="6">
        <v>851.06380000000001</v>
      </c>
      <c r="I137" s="6">
        <v>49.977370000000001</v>
      </c>
      <c r="J137" s="6">
        <v>5.6000000000000001E-2</v>
      </c>
      <c r="K137" s="6">
        <v>1.2E-2</v>
      </c>
      <c r="L137" s="6">
        <v>7.57</v>
      </c>
      <c r="M137" s="6">
        <v>0.45</v>
      </c>
      <c r="N137" s="6">
        <v>840</v>
      </c>
      <c r="O137" s="6">
        <v>190</v>
      </c>
      <c r="P137" s="30">
        <f t="shared" si="4"/>
        <v>7.57</v>
      </c>
      <c r="Q137" s="30">
        <f t="shared" si="5"/>
        <v>0.45</v>
      </c>
    </row>
    <row r="138" spans="1:17" x14ac:dyDescent="0.25">
      <c r="A138" s="6" t="s">
        <v>132</v>
      </c>
      <c r="B138" s="6"/>
      <c r="C138" s="6"/>
      <c r="D138" s="6">
        <v>1.5900000000000001E-2</v>
      </c>
      <c r="E138" s="6">
        <v>6.7999999999999996E-3</v>
      </c>
      <c r="F138" s="6">
        <v>1.25E-3</v>
      </c>
      <c r="G138" s="6">
        <v>1.3999999999999999E-4</v>
      </c>
      <c r="H138" s="6">
        <v>800</v>
      </c>
      <c r="I138" s="6">
        <v>89.6</v>
      </c>
      <c r="J138" s="6">
        <v>9.2999999999999999E-2</v>
      </c>
      <c r="K138" s="6">
        <v>4.1000000000000002E-2</v>
      </c>
      <c r="L138" s="6">
        <v>8.06</v>
      </c>
      <c r="M138" s="6">
        <v>0.92</v>
      </c>
      <c r="N138" s="6">
        <v>2060</v>
      </c>
      <c r="O138" s="6">
        <v>390</v>
      </c>
      <c r="P138" s="30">
        <f t="shared" si="4"/>
        <v>8.06</v>
      </c>
      <c r="Q138" s="30">
        <f t="shared" si="5"/>
        <v>0.92</v>
      </c>
    </row>
    <row r="139" spans="1:17" x14ac:dyDescent="0.25">
      <c r="A139" s="6" t="s">
        <v>133</v>
      </c>
      <c r="B139" s="6"/>
      <c r="C139" s="6"/>
      <c r="D139" s="6">
        <v>2.5499999999999998E-2</v>
      </c>
      <c r="E139" s="6">
        <v>6.3E-3</v>
      </c>
      <c r="F139" s="6">
        <v>1.34E-3</v>
      </c>
      <c r="G139" s="6">
        <v>1.1E-4</v>
      </c>
      <c r="H139" s="6">
        <v>746.26869999999997</v>
      </c>
      <c r="I139" s="6">
        <v>61.260860000000001</v>
      </c>
      <c r="J139" s="6">
        <v>0.13700000000000001</v>
      </c>
      <c r="K139" s="6">
        <v>3.5999999999999997E-2</v>
      </c>
      <c r="L139" s="6">
        <v>8.61</v>
      </c>
      <c r="M139" s="6">
        <v>0.7</v>
      </c>
      <c r="N139" s="6">
        <v>2160</v>
      </c>
      <c r="O139" s="6">
        <v>260</v>
      </c>
      <c r="P139" s="30">
        <f t="shared" si="4"/>
        <v>8.61</v>
      </c>
      <c r="Q139" s="30">
        <f t="shared" si="5"/>
        <v>0.7</v>
      </c>
    </row>
    <row r="140" spans="1:17" x14ac:dyDescent="0.25">
      <c r="A140" s="6" t="s">
        <v>134</v>
      </c>
      <c r="B140" s="6"/>
      <c r="C140" s="6"/>
      <c r="D140" s="6">
        <v>8.8000000000000005E-3</v>
      </c>
      <c r="E140" s="6">
        <v>3.0000000000000001E-3</v>
      </c>
      <c r="F140" s="6">
        <v>1.186E-3</v>
      </c>
      <c r="G140" s="6">
        <v>8.1000000000000004E-5</v>
      </c>
      <c r="H140" s="6">
        <v>843.1703</v>
      </c>
      <c r="I140" s="6">
        <v>57.585830000000001</v>
      </c>
      <c r="J140" s="6">
        <v>5.6000000000000001E-2</v>
      </c>
      <c r="K140" s="6">
        <v>0.02</v>
      </c>
      <c r="L140" s="6">
        <v>7.64</v>
      </c>
      <c r="M140" s="6">
        <v>0.52</v>
      </c>
      <c r="N140" s="6">
        <v>1300</v>
      </c>
      <c r="O140" s="6">
        <v>260</v>
      </c>
      <c r="P140" s="30">
        <f t="shared" si="4"/>
        <v>7.64</v>
      </c>
      <c r="Q140" s="30">
        <f t="shared" si="5"/>
        <v>0.52</v>
      </c>
    </row>
    <row r="141" spans="1:17" x14ac:dyDescent="0.25">
      <c r="A141" s="6" t="s">
        <v>135</v>
      </c>
      <c r="B141" s="6"/>
      <c r="C141" s="6"/>
      <c r="D141" s="6">
        <v>7.1999999999999998E-3</v>
      </c>
      <c r="E141" s="6">
        <v>1.6999999999999999E-3</v>
      </c>
      <c r="F141" s="6">
        <v>1.158E-3</v>
      </c>
      <c r="G141" s="6">
        <v>4.6E-5</v>
      </c>
      <c r="H141" s="6">
        <v>863.55790000000002</v>
      </c>
      <c r="I141" s="6">
        <v>34.30368</v>
      </c>
      <c r="J141" s="6">
        <v>4.4999999999999998E-2</v>
      </c>
      <c r="K141" s="6">
        <v>1.0999999999999999E-2</v>
      </c>
      <c r="L141" s="6">
        <v>7.46</v>
      </c>
      <c r="M141" s="6">
        <v>0.3</v>
      </c>
      <c r="N141" s="6">
        <v>640</v>
      </c>
      <c r="O141" s="6">
        <v>150</v>
      </c>
      <c r="P141" s="30">
        <f t="shared" si="4"/>
        <v>7.46</v>
      </c>
      <c r="Q141" s="30">
        <f t="shared" si="5"/>
        <v>0.3</v>
      </c>
    </row>
    <row r="142" spans="1:17" x14ac:dyDescent="0.25">
      <c r="A142" s="6" t="s">
        <v>136</v>
      </c>
      <c r="B142" s="6"/>
      <c r="C142" s="6"/>
      <c r="D142" s="6">
        <v>2.64E-2</v>
      </c>
      <c r="E142" s="6">
        <v>0.01</v>
      </c>
      <c r="F142" s="6">
        <v>1.24E-3</v>
      </c>
      <c r="G142" s="6">
        <v>1.2E-4</v>
      </c>
      <c r="H142" s="6">
        <v>806.45159999999998</v>
      </c>
      <c r="I142" s="6">
        <v>78.043700000000001</v>
      </c>
      <c r="J142" s="6">
        <v>0.157</v>
      </c>
      <c r="K142" s="6">
        <v>5.3999999999999999E-2</v>
      </c>
      <c r="L142" s="6">
        <v>8</v>
      </c>
      <c r="M142" s="6">
        <v>0.78</v>
      </c>
      <c r="N142" s="6">
        <v>2280</v>
      </c>
      <c r="O142" s="6">
        <v>390</v>
      </c>
      <c r="P142" s="30">
        <f t="shared" si="4"/>
        <v>8</v>
      </c>
      <c r="Q142" s="30">
        <f t="shared" si="5"/>
        <v>0.78</v>
      </c>
    </row>
    <row r="143" spans="1:17" x14ac:dyDescent="0.25">
      <c r="A143" s="6" t="s">
        <v>137</v>
      </c>
      <c r="B143" s="6"/>
      <c r="C143" s="6"/>
      <c r="D143" s="6">
        <v>5.7000000000000002E-2</v>
      </c>
      <c r="E143" s="6">
        <v>1.4E-2</v>
      </c>
      <c r="F143" s="6">
        <v>1.42E-3</v>
      </c>
      <c r="G143" s="6">
        <v>1.1E-4</v>
      </c>
      <c r="H143" s="6">
        <v>704.22540000000004</v>
      </c>
      <c r="I143" s="6">
        <v>54.552669999999999</v>
      </c>
      <c r="J143" s="6">
        <v>0.29299999999999998</v>
      </c>
      <c r="K143" s="6">
        <v>6.9000000000000006E-2</v>
      </c>
      <c r="L143" s="6">
        <v>9.1300000000000008</v>
      </c>
      <c r="M143" s="6">
        <v>0.69</v>
      </c>
      <c r="N143" s="6">
        <v>3370</v>
      </c>
      <c r="O143" s="6">
        <v>220</v>
      </c>
      <c r="P143" s="30">
        <f t="shared" si="4"/>
        <v>9.1300000000000008</v>
      </c>
      <c r="Q143" s="30">
        <f t="shared" si="5"/>
        <v>0.69</v>
      </c>
    </row>
    <row r="144" spans="1:17" x14ac:dyDescent="0.25">
      <c r="A144" s="6" t="s">
        <v>138</v>
      </c>
      <c r="B144" s="6"/>
      <c r="C144" s="6"/>
      <c r="D144" s="6">
        <v>1.2999999999999999E-2</v>
      </c>
      <c r="E144" s="6">
        <v>2.3999999999999998E-3</v>
      </c>
      <c r="F144" s="6">
        <v>1.2650000000000001E-3</v>
      </c>
      <c r="G144" s="6">
        <v>5.5000000000000002E-5</v>
      </c>
      <c r="H144" s="6">
        <v>790.51379999999995</v>
      </c>
      <c r="I144" s="6">
        <v>34.370170000000002</v>
      </c>
      <c r="J144" s="6">
        <v>8.1000000000000003E-2</v>
      </c>
      <c r="K144" s="6">
        <v>1.6E-2</v>
      </c>
      <c r="L144" s="6">
        <v>8.15</v>
      </c>
      <c r="M144" s="6">
        <v>0.36</v>
      </c>
      <c r="N144" s="6">
        <v>1320</v>
      </c>
      <c r="O144" s="6">
        <v>220</v>
      </c>
      <c r="P144" s="30">
        <f t="shared" ref="P144:P184" si="6">L144</f>
        <v>8.15</v>
      </c>
      <c r="Q144" s="30">
        <f t="shared" ref="Q144:Q184" si="7">M144</f>
        <v>0.36</v>
      </c>
    </row>
    <row r="145" spans="1:17" x14ac:dyDescent="0.25">
      <c r="A145" s="6" t="s">
        <v>139</v>
      </c>
      <c r="B145" s="6"/>
      <c r="C145" s="6"/>
      <c r="D145" s="6">
        <v>9.9000000000000008E-3</v>
      </c>
      <c r="E145" s="6">
        <v>2.5999999999999999E-3</v>
      </c>
      <c r="F145" s="6">
        <v>1.1950000000000001E-3</v>
      </c>
      <c r="G145" s="6">
        <v>7.3999999999999996E-5</v>
      </c>
      <c r="H145" s="6">
        <v>836.82010000000002</v>
      </c>
      <c r="I145" s="6">
        <v>51.81982</v>
      </c>
      <c r="J145" s="6">
        <v>5.7000000000000002E-2</v>
      </c>
      <c r="K145" s="6">
        <v>1.4E-2</v>
      </c>
      <c r="L145" s="6">
        <v>7.7</v>
      </c>
      <c r="M145" s="6">
        <v>0.47</v>
      </c>
      <c r="N145" s="6">
        <v>980</v>
      </c>
      <c r="O145" s="6">
        <v>190</v>
      </c>
      <c r="P145" s="30">
        <f t="shared" si="6"/>
        <v>7.7</v>
      </c>
      <c r="Q145" s="30">
        <f t="shared" si="7"/>
        <v>0.47</v>
      </c>
    </row>
    <row r="146" spans="1:17" x14ac:dyDescent="0.25">
      <c r="A146" s="6" t="s">
        <v>140</v>
      </c>
      <c r="B146" s="6"/>
      <c r="C146" s="6"/>
      <c r="D146" s="6">
        <v>8.3999999999999995E-3</v>
      </c>
      <c r="E146" s="6">
        <v>2.2000000000000001E-3</v>
      </c>
      <c r="F146" s="6">
        <v>1.2470000000000001E-3</v>
      </c>
      <c r="G146" s="6">
        <v>8.1000000000000004E-5</v>
      </c>
      <c r="H146" s="6">
        <v>801.92460000000005</v>
      </c>
      <c r="I146" s="6">
        <v>52.089730000000003</v>
      </c>
      <c r="J146" s="6">
        <v>0.05</v>
      </c>
      <c r="K146" s="6">
        <v>1.4E-2</v>
      </c>
      <c r="L146" s="6">
        <v>8.0399999999999991</v>
      </c>
      <c r="M146" s="6">
        <v>0.52</v>
      </c>
      <c r="N146" s="6">
        <v>820</v>
      </c>
      <c r="O146" s="6">
        <v>190</v>
      </c>
      <c r="P146" s="30">
        <f t="shared" si="6"/>
        <v>8.0399999999999991</v>
      </c>
      <c r="Q146" s="30">
        <f t="shared" si="7"/>
        <v>0.52</v>
      </c>
    </row>
    <row r="147" spans="1:17" x14ac:dyDescent="0.25">
      <c r="A147" s="6" t="s">
        <v>141</v>
      </c>
      <c r="B147" s="6"/>
      <c r="C147" s="6"/>
      <c r="D147" s="6">
        <v>5.8000000000000003E-2</v>
      </c>
      <c r="E147" s="6">
        <v>1.2E-2</v>
      </c>
      <c r="F147" s="6">
        <v>1.73E-3</v>
      </c>
      <c r="G147" s="6">
        <v>1.6000000000000001E-4</v>
      </c>
      <c r="H147" s="6">
        <v>578.03470000000004</v>
      </c>
      <c r="I147" s="6">
        <v>53.459850000000003</v>
      </c>
      <c r="J147" s="6">
        <v>0.24299999999999999</v>
      </c>
      <c r="K147" s="6">
        <v>4.9000000000000002E-2</v>
      </c>
      <c r="L147" s="6">
        <v>11.2</v>
      </c>
      <c r="M147" s="6">
        <v>1.1000000000000001</v>
      </c>
      <c r="N147" s="6">
        <v>3080</v>
      </c>
      <c r="O147" s="6">
        <v>260</v>
      </c>
      <c r="P147" s="30">
        <f t="shared" si="6"/>
        <v>11.2</v>
      </c>
      <c r="Q147" s="30">
        <f t="shared" si="7"/>
        <v>1.1000000000000001</v>
      </c>
    </row>
    <row r="148" spans="1:17" x14ac:dyDescent="0.25">
      <c r="A148" s="6" t="s">
        <v>142</v>
      </c>
      <c r="B148" s="6"/>
      <c r="C148" s="6"/>
      <c r="D148" s="6">
        <v>1.35E-2</v>
      </c>
      <c r="E148" s="6">
        <v>2.8E-3</v>
      </c>
      <c r="F148" s="6">
        <v>1.284E-3</v>
      </c>
      <c r="G148" s="6">
        <v>5.3999999999999998E-5</v>
      </c>
      <c r="H148" s="6">
        <v>778.81619999999998</v>
      </c>
      <c r="I148" s="6">
        <v>32.753950000000003</v>
      </c>
      <c r="J148" s="6">
        <v>7.6999999999999999E-2</v>
      </c>
      <c r="K148" s="6">
        <v>1.6E-2</v>
      </c>
      <c r="L148" s="6">
        <v>8.27</v>
      </c>
      <c r="M148" s="6">
        <v>0.35</v>
      </c>
      <c r="N148" s="6">
        <v>1160</v>
      </c>
      <c r="O148" s="6">
        <v>240</v>
      </c>
      <c r="P148" s="30">
        <f t="shared" si="6"/>
        <v>8.27</v>
      </c>
      <c r="Q148" s="30">
        <f t="shared" si="7"/>
        <v>0.35</v>
      </c>
    </row>
    <row r="149" spans="1:17" x14ac:dyDescent="0.25">
      <c r="A149" s="6" t="s">
        <v>143</v>
      </c>
      <c r="B149" s="6"/>
      <c r="C149" s="6"/>
      <c r="D149" s="6">
        <v>5.1999999999999998E-2</v>
      </c>
      <c r="E149" s="6">
        <v>1.2E-2</v>
      </c>
      <c r="F149" s="6">
        <v>1.4499999999999999E-3</v>
      </c>
      <c r="G149" s="6">
        <v>1.3999999999999999E-4</v>
      </c>
      <c r="H149" s="6">
        <v>689.65520000000004</v>
      </c>
      <c r="I149" s="6">
        <v>66.587400000000002</v>
      </c>
      <c r="J149" s="6">
        <v>0.27400000000000002</v>
      </c>
      <c r="K149" s="6">
        <v>7.8E-2</v>
      </c>
      <c r="L149" s="6">
        <v>9.36</v>
      </c>
      <c r="M149" s="6">
        <v>0.89</v>
      </c>
      <c r="N149" s="6">
        <v>3230</v>
      </c>
      <c r="O149" s="6">
        <v>190</v>
      </c>
      <c r="P149" s="30">
        <f t="shared" si="6"/>
        <v>9.36</v>
      </c>
      <c r="Q149" s="30">
        <f t="shared" si="7"/>
        <v>0.89</v>
      </c>
    </row>
    <row r="150" spans="1:17" x14ac:dyDescent="0.25">
      <c r="A150" s="6" t="s">
        <v>144</v>
      </c>
      <c r="B150" s="6"/>
      <c r="C150" s="6"/>
      <c r="D150" s="6">
        <v>1.14E-2</v>
      </c>
      <c r="E150" s="6">
        <v>3.5000000000000001E-3</v>
      </c>
      <c r="F150" s="6">
        <v>1.23E-3</v>
      </c>
      <c r="G150" s="6">
        <v>9.1000000000000003E-5</v>
      </c>
      <c r="H150" s="6">
        <v>813.00810000000001</v>
      </c>
      <c r="I150" s="6">
        <v>60.149380000000001</v>
      </c>
      <c r="J150" s="6">
        <v>7.0999999999999994E-2</v>
      </c>
      <c r="K150" s="6">
        <v>2.1000000000000001E-2</v>
      </c>
      <c r="L150" s="6">
        <v>7.93</v>
      </c>
      <c r="M150" s="6">
        <v>0.57999999999999996</v>
      </c>
      <c r="N150" s="6">
        <v>1510</v>
      </c>
      <c r="O150" s="6">
        <v>290</v>
      </c>
      <c r="P150" s="30">
        <f t="shared" si="6"/>
        <v>7.93</v>
      </c>
      <c r="Q150" s="30">
        <f t="shared" si="7"/>
        <v>0.57999999999999996</v>
      </c>
    </row>
    <row r="151" spans="1:17" x14ac:dyDescent="0.25">
      <c r="A151" s="6" t="s">
        <v>145</v>
      </c>
      <c r="B151" s="6"/>
      <c r="C151" s="6"/>
      <c r="D151" s="6">
        <v>1.2200000000000001E-2</v>
      </c>
      <c r="E151" s="6">
        <v>1.8E-3</v>
      </c>
      <c r="F151" s="6">
        <v>1.119E-3</v>
      </c>
      <c r="G151" s="6">
        <v>3.4999999999999997E-5</v>
      </c>
      <c r="H151" s="6">
        <v>893.65499999999997</v>
      </c>
      <c r="I151" s="6">
        <v>27.95168</v>
      </c>
      <c r="J151" s="6">
        <v>7.9000000000000001E-2</v>
      </c>
      <c r="K151" s="6">
        <v>1.0999999999999999E-2</v>
      </c>
      <c r="L151" s="6">
        <v>7.21</v>
      </c>
      <c r="M151" s="6">
        <v>0.23</v>
      </c>
      <c r="N151" s="6">
        <v>1210</v>
      </c>
      <c r="O151" s="6">
        <v>220</v>
      </c>
      <c r="P151" s="30">
        <f t="shared" si="6"/>
        <v>7.21</v>
      </c>
      <c r="Q151" s="30">
        <f t="shared" si="7"/>
        <v>0.23</v>
      </c>
    </row>
    <row r="152" spans="1:17" x14ac:dyDescent="0.25">
      <c r="A152" s="6" t="s">
        <v>146</v>
      </c>
      <c r="B152" s="6"/>
      <c r="C152" s="6"/>
      <c r="D152" s="6">
        <v>7.9000000000000008E-3</v>
      </c>
      <c r="E152" s="6">
        <v>1.2999999999999999E-3</v>
      </c>
      <c r="F152" s="6">
        <v>1.181E-3</v>
      </c>
      <c r="G152" s="6">
        <v>4.8000000000000001E-5</v>
      </c>
      <c r="H152" s="6">
        <v>846.74009999999998</v>
      </c>
      <c r="I152" s="6">
        <v>34.414499999999997</v>
      </c>
      <c r="J152" s="6">
        <v>4.9299999999999997E-2</v>
      </c>
      <c r="K152" s="6">
        <v>7.7999999999999996E-3</v>
      </c>
      <c r="L152" s="6">
        <v>7.61</v>
      </c>
      <c r="M152" s="6">
        <v>0.31</v>
      </c>
      <c r="N152" s="6">
        <v>650</v>
      </c>
      <c r="O152" s="6">
        <v>150</v>
      </c>
      <c r="P152" s="30">
        <f t="shared" si="6"/>
        <v>7.61</v>
      </c>
      <c r="Q152" s="30">
        <f t="shared" si="7"/>
        <v>0.31</v>
      </c>
    </row>
    <row r="153" spans="1:17" x14ac:dyDescent="0.25">
      <c r="A153" s="6" t="s">
        <v>147</v>
      </c>
      <c r="B153" s="6"/>
      <c r="C153" s="6"/>
      <c r="D153" s="6">
        <v>1.7899999999999999E-2</v>
      </c>
      <c r="E153" s="6">
        <v>4.0000000000000001E-3</v>
      </c>
      <c r="F153" s="6">
        <v>1.2979999999999999E-3</v>
      </c>
      <c r="G153" s="6">
        <v>8.7000000000000001E-5</v>
      </c>
      <c r="H153" s="6">
        <v>770.41600000000005</v>
      </c>
      <c r="I153" s="6">
        <v>51.63805</v>
      </c>
      <c r="J153" s="6">
        <v>0.10199999999999999</v>
      </c>
      <c r="K153" s="6">
        <v>2.1999999999999999E-2</v>
      </c>
      <c r="L153" s="6">
        <v>8.36</v>
      </c>
      <c r="M153" s="6">
        <v>0.56000000000000005</v>
      </c>
      <c r="N153" s="6">
        <v>1540</v>
      </c>
      <c r="O153" s="6">
        <v>220</v>
      </c>
      <c r="P153" s="30">
        <f t="shared" si="6"/>
        <v>8.36</v>
      </c>
      <c r="Q153" s="30">
        <f t="shared" si="7"/>
        <v>0.56000000000000005</v>
      </c>
    </row>
    <row r="154" spans="1:17" x14ac:dyDescent="0.25">
      <c r="A154" s="2" t="s">
        <v>189</v>
      </c>
      <c r="B154" s="8">
        <v>1140435.5860000001</v>
      </c>
      <c r="C154" s="8">
        <v>1162527.5050000001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x14ac:dyDescent="0.25">
      <c r="A155" s="6" t="s">
        <v>148</v>
      </c>
      <c r="B155" s="9"/>
      <c r="C155" s="9"/>
      <c r="D155" s="6">
        <v>4.4999999999999997E-3</v>
      </c>
      <c r="E155" s="6">
        <v>2.5000000000000001E-3</v>
      </c>
      <c r="F155" s="6">
        <v>1.2470000000000001E-3</v>
      </c>
      <c r="G155" s="6">
        <v>9.7E-5</v>
      </c>
      <c r="H155" s="6">
        <v>801.92460000000005</v>
      </c>
      <c r="I155" s="6">
        <v>62.379060000000003</v>
      </c>
      <c r="J155" s="6">
        <v>2.9000000000000001E-2</v>
      </c>
      <c r="K155" s="6">
        <v>1.6E-2</v>
      </c>
      <c r="L155" s="6">
        <v>8.0299999999999994</v>
      </c>
      <c r="M155" s="6">
        <v>0.62</v>
      </c>
      <c r="N155" s="6">
        <v>690</v>
      </c>
      <c r="O155" s="6">
        <v>380</v>
      </c>
      <c r="P155" s="30">
        <f t="shared" si="6"/>
        <v>8.0299999999999994</v>
      </c>
      <c r="Q155" s="30">
        <f t="shared" si="7"/>
        <v>0.62</v>
      </c>
    </row>
    <row r="156" spans="1:17" x14ac:dyDescent="0.25">
      <c r="A156" s="6" t="s">
        <v>149</v>
      </c>
      <c r="B156" s="6"/>
      <c r="C156" s="6"/>
      <c r="D156" s="6">
        <v>4.7999999999999996E-3</v>
      </c>
      <c r="E156" s="6">
        <v>2.8E-3</v>
      </c>
      <c r="F156" s="6">
        <v>1.2110000000000001E-3</v>
      </c>
      <c r="G156" s="6">
        <v>9.5000000000000005E-5</v>
      </c>
      <c r="H156" s="6">
        <v>825.76379999999995</v>
      </c>
      <c r="I156" s="6">
        <v>64.779160000000005</v>
      </c>
      <c r="J156" s="6">
        <v>3.3000000000000002E-2</v>
      </c>
      <c r="K156" s="6">
        <v>0.02</v>
      </c>
      <c r="L156" s="6">
        <v>7.8</v>
      </c>
      <c r="M156" s="6">
        <v>0.61</v>
      </c>
      <c r="N156" s="6">
        <v>990</v>
      </c>
      <c r="O156" s="6">
        <v>360</v>
      </c>
      <c r="P156" s="30">
        <f t="shared" si="6"/>
        <v>7.8</v>
      </c>
      <c r="Q156" s="30">
        <f t="shared" si="7"/>
        <v>0.61</v>
      </c>
    </row>
    <row r="157" spans="1:17" x14ac:dyDescent="0.25">
      <c r="A157" s="6" t="s">
        <v>150</v>
      </c>
      <c r="B157" s="6"/>
      <c r="C157" s="6"/>
      <c r="D157" s="6">
        <v>5.0000000000000001E-3</v>
      </c>
      <c r="E157" s="6">
        <v>3.0999999999999999E-3</v>
      </c>
      <c r="F157" s="6">
        <v>1.1999999999999999E-3</v>
      </c>
      <c r="G157" s="6">
        <v>1.1E-4</v>
      </c>
      <c r="H157" s="6">
        <v>833.33330000000001</v>
      </c>
      <c r="I157" s="6">
        <v>76.388890000000004</v>
      </c>
      <c r="J157" s="6">
        <v>3.5000000000000003E-2</v>
      </c>
      <c r="K157" s="6">
        <v>2.1999999999999999E-2</v>
      </c>
      <c r="L157" s="6">
        <v>7.7</v>
      </c>
      <c r="M157" s="6">
        <v>0.74</v>
      </c>
      <c r="N157" s="6">
        <v>1280</v>
      </c>
      <c r="O157" s="6">
        <v>290</v>
      </c>
      <c r="P157" s="30">
        <f t="shared" si="6"/>
        <v>7.7</v>
      </c>
      <c r="Q157" s="30">
        <f t="shared" si="7"/>
        <v>0.74</v>
      </c>
    </row>
    <row r="158" spans="1:17" x14ac:dyDescent="0.25">
      <c r="A158" s="6" t="s">
        <v>151</v>
      </c>
      <c r="B158" s="6"/>
      <c r="C158" s="6"/>
      <c r="D158" s="6">
        <v>6.4000000000000003E-3</v>
      </c>
      <c r="E158" s="6">
        <v>1.9E-3</v>
      </c>
      <c r="F158" s="6">
        <v>1.142E-3</v>
      </c>
      <c r="G158" s="6">
        <v>7.4999999999999993E-5</v>
      </c>
      <c r="H158" s="6">
        <v>875.6567</v>
      </c>
      <c r="I158" s="6">
        <v>57.508099999999999</v>
      </c>
      <c r="J158" s="6">
        <v>4.1000000000000002E-2</v>
      </c>
      <c r="K158" s="6">
        <v>1.2E-2</v>
      </c>
      <c r="L158" s="6">
        <v>7.36</v>
      </c>
      <c r="M158" s="6">
        <v>0.48</v>
      </c>
      <c r="N158" s="6">
        <v>440</v>
      </c>
      <c r="O158" s="6">
        <v>140</v>
      </c>
      <c r="P158" s="30">
        <f t="shared" si="6"/>
        <v>7.36</v>
      </c>
      <c r="Q158" s="30">
        <f t="shared" si="7"/>
        <v>0.48</v>
      </c>
    </row>
    <row r="159" spans="1:17" x14ac:dyDescent="0.25">
      <c r="A159" s="6" t="s">
        <v>152</v>
      </c>
      <c r="B159" s="6"/>
      <c r="C159" s="6"/>
      <c r="D159" s="6">
        <v>6.1999999999999998E-3</v>
      </c>
      <c r="E159" s="6">
        <v>2.3E-3</v>
      </c>
      <c r="F159" s="6">
        <v>1.132E-3</v>
      </c>
      <c r="G159" s="6">
        <v>7.8999999999999996E-5</v>
      </c>
      <c r="H159" s="6">
        <v>883.3922</v>
      </c>
      <c r="I159" s="6">
        <v>61.65016</v>
      </c>
      <c r="J159" s="6">
        <v>4.1000000000000002E-2</v>
      </c>
      <c r="K159" s="6">
        <v>1.6E-2</v>
      </c>
      <c r="L159" s="6">
        <v>7.29</v>
      </c>
      <c r="M159" s="6">
        <v>0.51</v>
      </c>
      <c r="N159" s="6">
        <v>810</v>
      </c>
      <c r="O159" s="6">
        <v>210</v>
      </c>
      <c r="P159" s="30">
        <f t="shared" si="6"/>
        <v>7.29</v>
      </c>
      <c r="Q159" s="30">
        <f t="shared" si="7"/>
        <v>0.51</v>
      </c>
    </row>
    <row r="160" spans="1:17" x14ac:dyDescent="0.25">
      <c r="A160" s="6" t="s">
        <v>153</v>
      </c>
      <c r="B160" s="6"/>
      <c r="C160" s="6"/>
      <c r="D160" s="6">
        <v>6.6E-3</v>
      </c>
      <c r="E160" s="6">
        <v>2.3E-3</v>
      </c>
      <c r="F160" s="6">
        <v>1.1720000000000001E-3</v>
      </c>
      <c r="G160" s="6">
        <v>6.8999999999999997E-5</v>
      </c>
      <c r="H160" s="6">
        <v>853.2423</v>
      </c>
      <c r="I160" s="6">
        <v>50.233550000000001</v>
      </c>
      <c r="J160" s="6">
        <v>4.2999999999999997E-2</v>
      </c>
      <c r="K160" s="6">
        <v>1.9E-2</v>
      </c>
      <c r="L160" s="6">
        <v>7.55</v>
      </c>
      <c r="M160" s="6">
        <v>0.45</v>
      </c>
      <c r="N160" s="6">
        <v>1200</v>
      </c>
      <c r="O160" s="6">
        <v>330</v>
      </c>
      <c r="P160" s="30">
        <f t="shared" si="6"/>
        <v>7.55</v>
      </c>
      <c r="Q160" s="30">
        <f t="shared" si="7"/>
        <v>0.45</v>
      </c>
    </row>
    <row r="161" spans="1:17" x14ac:dyDescent="0.25">
      <c r="A161" s="6" t="s">
        <v>154</v>
      </c>
      <c r="B161" s="6"/>
      <c r="C161" s="6"/>
      <c r="D161" s="6">
        <v>6.8999999999999999E-3</v>
      </c>
      <c r="E161" s="6">
        <v>3.0999999999999999E-3</v>
      </c>
      <c r="F161" s="6">
        <v>1.134E-3</v>
      </c>
      <c r="G161" s="6">
        <v>8.8999999999999995E-5</v>
      </c>
      <c r="H161" s="6">
        <v>881.83420000000001</v>
      </c>
      <c r="I161" s="6">
        <v>69.209209999999999</v>
      </c>
      <c r="J161" s="6">
        <v>4.2999999999999997E-2</v>
      </c>
      <c r="K161" s="6">
        <v>2.1000000000000001E-2</v>
      </c>
      <c r="L161" s="6">
        <v>7.3</v>
      </c>
      <c r="M161" s="6">
        <v>0.56999999999999995</v>
      </c>
      <c r="N161" s="6">
        <v>1350</v>
      </c>
      <c r="O161" s="6">
        <v>320</v>
      </c>
      <c r="P161" s="30">
        <f t="shared" si="6"/>
        <v>7.3</v>
      </c>
      <c r="Q161" s="30">
        <f t="shared" si="7"/>
        <v>0.56999999999999995</v>
      </c>
    </row>
    <row r="162" spans="1:17" x14ac:dyDescent="0.25">
      <c r="A162" s="6" t="s">
        <v>155</v>
      </c>
      <c r="B162" s="6"/>
      <c r="C162" s="6"/>
      <c r="D162" s="6">
        <v>6.6E-3</v>
      </c>
      <c r="E162" s="6">
        <v>2.3E-3</v>
      </c>
      <c r="F162" s="6">
        <v>1.098E-3</v>
      </c>
      <c r="G162" s="6">
        <v>8.2999999999999998E-5</v>
      </c>
      <c r="H162" s="6">
        <v>910.74680000000001</v>
      </c>
      <c r="I162" s="6">
        <v>68.845160000000007</v>
      </c>
      <c r="J162" s="6">
        <v>4.3999999999999997E-2</v>
      </c>
      <c r="K162" s="6">
        <v>1.7000000000000001E-2</v>
      </c>
      <c r="L162" s="6">
        <v>7.07</v>
      </c>
      <c r="M162" s="6">
        <v>0.54</v>
      </c>
      <c r="N162" s="6">
        <v>770</v>
      </c>
      <c r="O162" s="6">
        <v>190</v>
      </c>
      <c r="P162" s="30">
        <f t="shared" si="6"/>
        <v>7.07</v>
      </c>
      <c r="Q162" s="30">
        <f t="shared" si="7"/>
        <v>0.54</v>
      </c>
    </row>
    <row r="163" spans="1:17" x14ac:dyDescent="0.25">
      <c r="A163" s="6" t="s">
        <v>156</v>
      </c>
      <c r="B163" s="6"/>
      <c r="C163" s="6"/>
      <c r="D163" s="6">
        <v>7.4999999999999997E-3</v>
      </c>
      <c r="E163" s="6">
        <v>3.2000000000000002E-3</v>
      </c>
      <c r="F163" s="6">
        <v>1.2489999999999999E-3</v>
      </c>
      <c r="G163" s="6">
        <v>8.6000000000000003E-5</v>
      </c>
      <c r="H163" s="6">
        <v>800.64049999999997</v>
      </c>
      <c r="I163" s="6">
        <v>55.128169999999997</v>
      </c>
      <c r="J163" s="6">
        <v>4.4999999999999998E-2</v>
      </c>
      <c r="K163" s="6">
        <v>1.9E-2</v>
      </c>
      <c r="L163" s="6">
        <v>8.0500000000000007</v>
      </c>
      <c r="M163" s="6">
        <v>0.55000000000000004</v>
      </c>
      <c r="N163" s="6">
        <v>370</v>
      </c>
      <c r="O163" s="6">
        <v>330</v>
      </c>
      <c r="P163" s="30">
        <f t="shared" si="6"/>
        <v>8.0500000000000007</v>
      </c>
      <c r="Q163" s="30">
        <f t="shared" si="7"/>
        <v>0.55000000000000004</v>
      </c>
    </row>
    <row r="164" spans="1:17" x14ac:dyDescent="0.25">
      <c r="A164" s="6" t="s">
        <v>157</v>
      </c>
      <c r="B164" s="6"/>
      <c r="C164" s="6"/>
      <c r="D164" s="6">
        <v>6.4000000000000003E-3</v>
      </c>
      <c r="E164" s="6">
        <v>2.7000000000000001E-3</v>
      </c>
      <c r="F164" s="6">
        <v>1.24E-3</v>
      </c>
      <c r="G164" s="6">
        <v>1E-4</v>
      </c>
      <c r="H164" s="6">
        <v>806.45159999999998</v>
      </c>
      <c r="I164" s="6">
        <v>65.036420000000007</v>
      </c>
      <c r="J164" s="6">
        <v>4.4999999999999998E-2</v>
      </c>
      <c r="K164" s="6">
        <v>0.02</v>
      </c>
      <c r="L164" s="6">
        <v>8.01</v>
      </c>
      <c r="M164" s="6">
        <v>0.66</v>
      </c>
      <c r="N164" s="6">
        <v>1170</v>
      </c>
      <c r="O164" s="6">
        <v>270</v>
      </c>
      <c r="P164" s="30">
        <f t="shared" si="6"/>
        <v>8.01</v>
      </c>
      <c r="Q164" s="30">
        <f t="shared" si="7"/>
        <v>0.66</v>
      </c>
    </row>
    <row r="165" spans="1:17" x14ac:dyDescent="0.25">
      <c r="A165" s="6" t="s">
        <v>158</v>
      </c>
      <c r="B165" s="6"/>
      <c r="C165" s="6"/>
      <c r="D165" s="6">
        <v>7.1000000000000004E-3</v>
      </c>
      <c r="E165" s="6">
        <v>2.8E-3</v>
      </c>
      <c r="F165" s="6">
        <v>1.219E-3</v>
      </c>
      <c r="G165" s="6">
        <v>9.7E-5</v>
      </c>
      <c r="H165" s="6">
        <v>820.34450000000004</v>
      </c>
      <c r="I165" s="6">
        <v>65.277619999999999</v>
      </c>
      <c r="J165" s="6">
        <v>4.4999999999999998E-2</v>
      </c>
      <c r="K165" s="6">
        <v>2.1000000000000001E-2</v>
      </c>
      <c r="L165" s="6">
        <v>7.85</v>
      </c>
      <c r="M165" s="6">
        <v>0.62</v>
      </c>
      <c r="N165" s="6">
        <v>660</v>
      </c>
      <c r="O165" s="6">
        <v>350</v>
      </c>
      <c r="P165" s="30">
        <f t="shared" si="6"/>
        <v>7.85</v>
      </c>
      <c r="Q165" s="30">
        <f t="shared" si="7"/>
        <v>0.62</v>
      </c>
    </row>
    <row r="166" spans="1:17" x14ac:dyDescent="0.25">
      <c r="A166" s="6" t="s">
        <v>159</v>
      </c>
      <c r="B166" s="6"/>
      <c r="C166" s="6"/>
      <c r="D166" s="6">
        <v>7.9000000000000008E-3</v>
      </c>
      <c r="E166" s="6">
        <v>2.8E-3</v>
      </c>
      <c r="F166" s="6">
        <v>1.152E-3</v>
      </c>
      <c r="G166" s="6">
        <v>7.2999999999999999E-5</v>
      </c>
      <c r="H166" s="6">
        <v>868.05560000000003</v>
      </c>
      <c r="I166" s="6">
        <v>55.006990000000002</v>
      </c>
      <c r="J166" s="6">
        <v>4.4999999999999998E-2</v>
      </c>
      <c r="K166" s="6">
        <v>1.7000000000000001E-2</v>
      </c>
      <c r="L166" s="6">
        <v>7.42</v>
      </c>
      <c r="M166" s="6">
        <v>0.47</v>
      </c>
      <c r="N166" s="6">
        <v>1110</v>
      </c>
      <c r="O166" s="6">
        <v>320</v>
      </c>
      <c r="P166" s="30">
        <f t="shared" si="6"/>
        <v>7.42</v>
      </c>
      <c r="Q166" s="30">
        <f t="shared" si="7"/>
        <v>0.47</v>
      </c>
    </row>
    <row r="167" spans="1:17" x14ac:dyDescent="0.25">
      <c r="A167" s="6" t="s">
        <v>160</v>
      </c>
      <c r="B167" s="6"/>
      <c r="C167" s="6"/>
      <c r="D167" s="6">
        <v>7.7999999999999996E-3</v>
      </c>
      <c r="E167" s="6">
        <v>3.0999999999999999E-3</v>
      </c>
      <c r="F167" s="6">
        <v>1.15E-3</v>
      </c>
      <c r="G167" s="6">
        <v>1.2E-4</v>
      </c>
      <c r="H167" s="6">
        <v>869.5652</v>
      </c>
      <c r="I167" s="6">
        <v>90.73724</v>
      </c>
      <c r="J167" s="6">
        <v>4.4999999999999998E-2</v>
      </c>
      <c r="K167" s="6">
        <v>1.9E-2</v>
      </c>
      <c r="L167" s="6">
        <v>7.4</v>
      </c>
      <c r="M167" s="6">
        <v>0.78</v>
      </c>
      <c r="N167" s="6">
        <v>1330</v>
      </c>
      <c r="O167" s="6">
        <v>320</v>
      </c>
      <c r="P167" s="30">
        <f t="shared" si="6"/>
        <v>7.4</v>
      </c>
      <c r="Q167" s="30">
        <f t="shared" si="7"/>
        <v>0.78</v>
      </c>
    </row>
    <row r="168" spans="1:17" x14ac:dyDescent="0.25">
      <c r="A168" s="6" t="s">
        <v>161</v>
      </c>
      <c r="B168" s="6"/>
      <c r="C168" s="6"/>
      <c r="D168" s="6">
        <v>6.4999999999999997E-3</v>
      </c>
      <c r="E168" s="6">
        <v>2E-3</v>
      </c>
      <c r="F168" s="6">
        <v>1.139E-3</v>
      </c>
      <c r="G168" s="6">
        <v>7.7000000000000001E-5</v>
      </c>
      <c r="H168" s="6">
        <v>877.96310000000005</v>
      </c>
      <c r="I168" s="6">
        <v>59.353079999999999</v>
      </c>
      <c r="J168" s="6">
        <v>4.4999999999999998E-2</v>
      </c>
      <c r="K168" s="6">
        <v>1.4E-2</v>
      </c>
      <c r="L168" s="6">
        <v>7.34</v>
      </c>
      <c r="M168" s="6">
        <v>0.49</v>
      </c>
      <c r="N168" s="6">
        <v>1150</v>
      </c>
      <c r="O168" s="6">
        <v>280</v>
      </c>
      <c r="P168" s="30">
        <f t="shared" si="6"/>
        <v>7.34</v>
      </c>
      <c r="Q168" s="30">
        <f t="shared" si="7"/>
        <v>0.49</v>
      </c>
    </row>
    <row r="169" spans="1:17" x14ac:dyDescent="0.25">
      <c r="A169" s="6" t="s">
        <v>162</v>
      </c>
      <c r="B169" s="6"/>
      <c r="C169" s="6"/>
      <c r="D169" s="6">
        <v>7.1000000000000004E-3</v>
      </c>
      <c r="E169" s="6">
        <v>1.5E-3</v>
      </c>
      <c r="F169" s="6">
        <v>1.1609999999999999E-3</v>
      </c>
      <c r="G169" s="6">
        <v>5.3999999999999998E-5</v>
      </c>
      <c r="H169" s="6">
        <v>861.32640000000004</v>
      </c>
      <c r="I169" s="6">
        <v>40.061700000000002</v>
      </c>
      <c r="J169" s="6">
        <v>4.53E-2</v>
      </c>
      <c r="K169" s="6">
        <v>9.7999999999999997E-3</v>
      </c>
      <c r="L169" s="6">
        <v>7.48</v>
      </c>
      <c r="M169" s="6">
        <v>0.35</v>
      </c>
      <c r="N169" s="6">
        <v>570</v>
      </c>
      <c r="O169" s="6">
        <v>130</v>
      </c>
      <c r="P169" s="30">
        <f t="shared" si="6"/>
        <v>7.48</v>
      </c>
      <c r="Q169" s="30">
        <f t="shared" si="7"/>
        <v>0.35</v>
      </c>
    </row>
    <row r="170" spans="1:17" x14ac:dyDescent="0.25">
      <c r="A170" s="6" t="s">
        <v>163</v>
      </c>
      <c r="B170" s="6"/>
      <c r="C170" s="6"/>
      <c r="D170" s="6">
        <v>8.0000000000000002E-3</v>
      </c>
      <c r="E170" s="6">
        <v>1.8E-3</v>
      </c>
      <c r="F170" s="6">
        <v>1.261E-3</v>
      </c>
      <c r="G170" s="6">
        <v>7.2000000000000002E-5</v>
      </c>
      <c r="H170" s="6">
        <v>793.02139999999997</v>
      </c>
      <c r="I170" s="6">
        <v>45.27957</v>
      </c>
      <c r="J170" s="6">
        <v>4.7E-2</v>
      </c>
      <c r="K170" s="6">
        <v>1.0999999999999999E-2</v>
      </c>
      <c r="L170" s="6">
        <v>8.1199999999999992</v>
      </c>
      <c r="M170" s="6">
        <v>0.46</v>
      </c>
      <c r="N170" s="6">
        <v>1090</v>
      </c>
      <c r="O170" s="6">
        <v>380</v>
      </c>
      <c r="P170" s="30">
        <f t="shared" si="6"/>
        <v>8.1199999999999992</v>
      </c>
      <c r="Q170" s="30">
        <f t="shared" si="7"/>
        <v>0.46</v>
      </c>
    </row>
    <row r="171" spans="1:17" x14ac:dyDescent="0.25">
      <c r="A171" s="6" t="s">
        <v>164</v>
      </c>
      <c r="B171" s="6"/>
      <c r="C171" s="6"/>
      <c r="D171" s="6">
        <v>7.6E-3</v>
      </c>
      <c r="E171" s="6">
        <v>2.3999999999999998E-3</v>
      </c>
      <c r="F171" s="6">
        <v>1.1310000000000001E-3</v>
      </c>
      <c r="G171" s="6">
        <v>6.7999999999999999E-5</v>
      </c>
      <c r="H171" s="6">
        <v>884.17330000000004</v>
      </c>
      <c r="I171" s="6">
        <v>53.159840000000003</v>
      </c>
      <c r="J171" s="6">
        <v>4.7E-2</v>
      </c>
      <c r="K171" s="6">
        <v>1.4999999999999999E-2</v>
      </c>
      <c r="L171" s="6">
        <v>7.28</v>
      </c>
      <c r="M171" s="6">
        <v>0.44</v>
      </c>
      <c r="N171" s="6">
        <v>1190</v>
      </c>
      <c r="O171" s="6">
        <v>240</v>
      </c>
      <c r="P171" s="30">
        <f t="shared" si="6"/>
        <v>7.28</v>
      </c>
      <c r="Q171" s="30">
        <f t="shared" si="7"/>
        <v>0.44</v>
      </c>
    </row>
    <row r="172" spans="1:17" x14ac:dyDescent="0.25">
      <c r="A172" s="6" t="s">
        <v>165</v>
      </c>
      <c r="B172" s="6"/>
      <c r="C172" s="6"/>
      <c r="D172" s="6">
        <v>8.5000000000000006E-3</v>
      </c>
      <c r="E172" s="6">
        <v>2.5999999999999999E-3</v>
      </c>
      <c r="F172" s="6">
        <v>1.2780000000000001E-3</v>
      </c>
      <c r="G172" s="6">
        <v>9.1000000000000003E-5</v>
      </c>
      <c r="H172" s="6">
        <v>782.47260000000006</v>
      </c>
      <c r="I172" s="6">
        <v>55.715969999999999</v>
      </c>
      <c r="J172" s="6">
        <v>4.9000000000000002E-2</v>
      </c>
      <c r="K172" s="6">
        <v>1.4999999999999999E-2</v>
      </c>
      <c r="L172" s="6">
        <v>8.23</v>
      </c>
      <c r="M172" s="6">
        <v>0.57999999999999996</v>
      </c>
      <c r="N172" s="6">
        <v>1220</v>
      </c>
      <c r="O172" s="6">
        <v>290</v>
      </c>
      <c r="P172" s="30">
        <f t="shared" si="6"/>
        <v>8.23</v>
      </c>
      <c r="Q172" s="30">
        <f t="shared" si="7"/>
        <v>0.57999999999999996</v>
      </c>
    </row>
    <row r="173" spans="1:17" x14ac:dyDescent="0.25">
      <c r="A173" s="6" t="s">
        <v>166</v>
      </c>
      <c r="B173" s="6"/>
      <c r="C173" s="6"/>
      <c r="D173" s="6">
        <v>8.8000000000000005E-3</v>
      </c>
      <c r="E173" s="6">
        <v>1.9E-3</v>
      </c>
      <c r="F173" s="6">
        <v>1.2229999999999999E-3</v>
      </c>
      <c r="G173" s="6">
        <v>6.0000000000000002E-5</v>
      </c>
      <c r="H173" s="6">
        <v>817.66150000000005</v>
      </c>
      <c r="I173" s="6">
        <v>40.114220000000003</v>
      </c>
      <c r="J173" s="6">
        <v>5.0999999999999997E-2</v>
      </c>
      <c r="K173" s="6">
        <v>1.0999999999999999E-2</v>
      </c>
      <c r="L173" s="6">
        <v>7.88</v>
      </c>
      <c r="M173" s="6">
        <v>0.39</v>
      </c>
      <c r="N173" s="6">
        <v>840</v>
      </c>
      <c r="O173" s="6">
        <v>140</v>
      </c>
      <c r="P173" s="30">
        <f t="shared" si="6"/>
        <v>7.88</v>
      </c>
      <c r="Q173" s="30">
        <f t="shared" si="7"/>
        <v>0.39</v>
      </c>
    </row>
    <row r="174" spans="1:17" x14ac:dyDescent="0.25">
      <c r="A174" s="6" t="s">
        <v>167</v>
      </c>
      <c r="B174" s="6"/>
      <c r="C174" s="6"/>
      <c r="D174" s="6">
        <v>7.6E-3</v>
      </c>
      <c r="E174" s="6">
        <v>1.8E-3</v>
      </c>
      <c r="F174" s="6">
        <v>1.1019999999999999E-3</v>
      </c>
      <c r="G174" s="6">
        <v>5.3999999999999998E-5</v>
      </c>
      <c r="H174" s="6">
        <v>907.44100000000003</v>
      </c>
      <c r="I174" s="6">
        <v>44.466259999999998</v>
      </c>
      <c r="J174" s="6">
        <v>5.1999999999999998E-2</v>
      </c>
      <c r="K174" s="6">
        <v>1.2999999999999999E-2</v>
      </c>
      <c r="L174" s="6">
        <v>7.1</v>
      </c>
      <c r="M174" s="6">
        <v>0.35</v>
      </c>
      <c r="N174" s="6">
        <v>910</v>
      </c>
      <c r="O174" s="6">
        <v>190</v>
      </c>
      <c r="P174" s="30">
        <f t="shared" si="6"/>
        <v>7.1</v>
      </c>
      <c r="Q174" s="30">
        <f t="shared" si="7"/>
        <v>0.35</v>
      </c>
    </row>
    <row r="175" spans="1:17" x14ac:dyDescent="0.25">
      <c r="A175" s="6" t="s">
        <v>168</v>
      </c>
      <c r="B175" s="6"/>
      <c r="C175" s="6"/>
      <c r="D175" s="6">
        <v>7.7000000000000002E-3</v>
      </c>
      <c r="E175" s="6">
        <v>3.5999999999999999E-3</v>
      </c>
      <c r="F175" s="6">
        <v>1.24E-3</v>
      </c>
      <c r="G175" s="6">
        <v>1.4999999999999999E-4</v>
      </c>
      <c r="H175" s="6">
        <v>806.45159999999998</v>
      </c>
      <c r="I175" s="6">
        <v>97.554630000000003</v>
      </c>
      <c r="J175" s="6">
        <v>5.3999999999999999E-2</v>
      </c>
      <c r="K175" s="6">
        <v>2.5000000000000001E-2</v>
      </c>
      <c r="L175" s="6">
        <v>8</v>
      </c>
      <c r="M175" s="6">
        <v>0.94</v>
      </c>
      <c r="N175" s="6">
        <v>980</v>
      </c>
      <c r="O175" s="6">
        <v>510</v>
      </c>
      <c r="P175" s="30">
        <f t="shared" si="6"/>
        <v>8</v>
      </c>
      <c r="Q175" s="30">
        <f t="shared" si="7"/>
        <v>0.94</v>
      </c>
    </row>
    <row r="176" spans="1:17" x14ac:dyDescent="0.25">
      <c r="A176" s="6" t="s">
        <v>169</v>
      </c>
      <c r="B176" s="6"/>
      <c r="C176" s="6"/>
      <c r="D176" s="6">
        <v>7.7000000000000002E-3</v>
      </c>
      <c r="E176" s="6">
        <v>2.8999999999999998E-3</v>
      </c>
      <c r="F176" s="6">
        <v>1.15E-3</v>
      </c>
      <c r="G176" s="6">
        <v>8.6000000000000003E-5</v>
      </c>
      <c r="H176" s="6">
        <v>869.5652</v>
      </c>
      <c r="I176" s="6">
        <v>65.028360000000006</v>
      </c>
      <c r="J176" s="6">
        <v>5.6000000000000001E-2</v>
      </c>
      <c r="K176" s="6">
        <v>2.1999999999999999E-2</v>
      </c>
      <c r="L176" s="6">
        <v>7.41</v>
      </c>
      <c r="M176" s="6">
        <v>0.55000000000000004</v>
      </c>
      <c r="N176" s="6">
        <v>1370</v>
      </c>
      <c r="O176" s="6">
        <v>350</v>
      </c>
      <c r="P176" s="30">
        <f t="shared" si="6"/>
        <v>7.41</v>
      </c>
      <c r="Q176" s="30">
        <f t="shared" si="7"/>
        <v>0.55000000000000004</v>
      </c>
    </row>
    <row r="177" spans="1:17" x14ac:dyDescent="0.25">
      <c r="A177" s="6" t="s">
        <v>170</v>
      </c>
      <c r="B177" s="6"/>
      <c r="C177" s="6"/>
      <c r="D177" s="6">
        <v>7.9000000000000008E-3</v>
      </c>
      <c r="E177" s="6">
        <v>2.3999999999999998E-3</v>
      </c>
      <c r="F177" s="6">
        <v>1.1100000000000001E-3</v>
      </c>
      <c r="G177" s="6">
        <v>1.1E-4</v>
      </c>
      <c r="H177" s="6">
        <v>900.90089999999998</v>
      </c>
      <c r="I177" s="6">
        <v>89.278469999999999</v>
      </c>
      <c r="J177" s="6">
        <v>5.6000000000000001E-2</v>
      </c>
      <c r="K177" s="6">
        <v>1.7000000000000001E-2</v>
      </c>
      <c r="L177" s="6">
        <v>7.17</v>
      </c>
      <c r="M177" s="6">
        <v>0.7</v>
      </c>
      <c r="N177" s="6">
        <v>1190</v>
      </c>
      <c r="O177" s="6">
        <v>250</v>
      </c>
      <c r="P177" s="30">
        <f t="shared" si="6"/>
        <v>7.17</v>
      </c>
      <c r="Q177" s="30">
        <f t="shared" si="7"/>
        <v>0.7</v>
      </c>
    </row>
    <row r="178" spans="1:17" x14ac:dyDescent="0.25">
      <c r="A178" s="6" t="s">
        <v>171</v>
      </c>
      <c r="B178" s="6"/>
      <c r="C178" s="6"/>
      <c r="D178" s="6">
        <v>8.3999999999999995E-3</v>
      </c>
      <c r="E178" s="6">
        <v>2.7000000000000001E-3</v>
      </c>
      <c r="F178" s="6">
        <v>1.122E-3</v>
      </c>
      <c r="G178" s="6">
        <v>9.3999999999999994E-5</v>
      </c>
      <c r="H178" s="6">
        <v>891.26559999999995</v>
      </c>
      <c r="I178" s="6">
        <v>74.669309999999996</v>
      </c>
      <c r="J178" s="6">
        <v>5.8999999999999997E-2</v>
      </c>
      <c r="K178" s="6">
        <v>1.9E-2</v>
      </c>
      <c r="L178" s="6">
        <v>7.23</v>
      </c>
      <c r="M178" s="6">
        <v>0.61</v>
      </c>
      <c r="N178" s="6">
        <v>1000</v>
      </c>
      <c r="O178" s="6">
        <v>220</v>
      </c>
      <c r="P178" s="30">
        <f t="shared" si="6"/>
        <v>7.23</v>
      </c>
      <c r="Q178" s="30">
        <f t="shared" si="7"/>
        <v>0.61</v>
      </c>
    </row>
    <row r="179" spans="1:17" x14ac:dyDescent="0.25">
      <c r="A179" s="6" t="s">
        <v>172</v>
      </c>
      <c r="B179" s="6"/>
      <c r="C179" s="6"/>
      <c r="D179" s="6">
        <v>9.1000000000000004E-3</v>
      </c>
      <c r="E179" s="6">
        <v>2.8E-3</v>
      </c>
      <c r="F179" s="6">
        <v>1.1199999999999999E-3</v>
      </c>
      <c r="G179" s="6">
        <v>1.1E-4</v>
      </c>
      <c r="H179" s="6">
        <v>892.85709999999995</v>
      </c>
      <c r="I179" s="6">
        <v>87.691329999999994</v>
      </c>
      <c r="J179" s="6">
        <v>6.0999999999999999E-2</v>
      </c>
      <c r="K179" s="6">
        <v>1.9E-2</v>
      </c>
      <c r="L179" s="6">
        <v>7.22</v>
      </c>
      <c r="M179" s="6">
        <v>0.73</v>
      </c>
      <c r="N179" s="6">
        <v>1080</v>
      </c>
      <c r="O179" s="6">
        <v>220</v>
      </c>
      <c r="P179" s="30">
        <f t="shared" si="6"/>
        <v>7.22</v>
      </c>
      <c r="Q179" s="30">
        <f t="shared" si="7"/>
        <v>0.73</v>
      </c>
    </row>
    <row r="180" spans="1:17" x14ac:dyDescent="0.25">
      <c r="A180" s="6" t="s">
        <v>173</v>
      </c>
      <c r="B180" s="6"/>
      <c r="C180" s="6"/>
      <c r="D180" s="6">
        <v>0.01</v>
      </c>
      <c r="E180" s="6">
        <v>3.8999999999999998E-3</v>
      </c>
      <c r="F180" s="6">
        <v>1.15E-3</v>
      </c>
      <c r="G180" s="6">
        <v>1.2E-4</v>
      </c>
      <c r="H180" s="6">
        <v>869.5652</v>
      </c>
      <c r="I180" s="6">
        <v>90.73724</v>
      </c>
      <c r="J180" s="6">
        <v>6.3E-2</v>
      </c>
      <c r="K180" s="6">
        <v>2.5000000000000001E-2</v>
      </c>
      <c r="L180" s="6">
        <v>7.38</v>
      </c>
      <c r="M180" s="6">
        <v>0.8</v>
      </c>
      <c r="N180" s="6">
        <v>1120</v>
      </c>
      <c r="O180" s="6">
        <v>470</v>
      </c>
      <c r="P180" s="30">
        <f t="shared" si="6"/>
        <v>7.38</v>
      </c>
      <c r="Q180" s="30">
        <f t="shared" si="7"/>
        <v>0.8</v>
      </c>
    </row>
    <row r="181" spans="1:17" x14ac:dyDescent="0.25">
      <c r="A181" s="6" t="s">
        <v>174</v>
      </c>
      <c r="B181" s="6"/>
      <c r="C181" s="6"/>
      <c r="D181" s="6">
        <v>1.0200000000000001E-2</v>
      </c>
      <c r="E181" s="6">
        <v>3.7000000000000002E-3</v>
      </c>
      <c r="F181" s="6">
        <v>1.152E-3</v>
      </c>
      <c r="G181" s="6">
        <v>9.0000000000000006E-5</v>
      </c>
      <c r="H181" s="6">
        <v>868.05560000000003</v>
      </c>
      <c r="I181" s="6">
        <v>67.816839999999999</v>
      </c>
      <c r="J181" s="6">
        <v>6.4000000000000001E-2</v>
      </c>
      <c r="K181" s="6">
        <v>2.3E-2</v>
      </c>
      <c r="L181" s="6">
        <v>7.42</v>
      </c>
      <c r="M181" s="6">
        <v>0.57999999999999996</v>
      </c>
      <c r="N181" s="6">
        <v>1640</v>
      </c>
      <c r="O181" s="6">
        <v>300</v>
      </c>
      <c r="P181" s="30">
        <f t="shared" si="6"/>
        <v>7.42</v>
      </c>
      <c r="Q181" s="30">
        <f t="shared" si="7"/>
        <v>0.57999999999999996</v>
      </c>
    </row>
    <row r="182" spans="1:17" x14ac:dyDescent="0.25">
      <c r="A182" s="6" t="s">
        <v>175</v>
      </c>
      <c r="B182" s="6"/>
      <c r="C182" s="6"/>
      <c r="D182" s="6">
        <v>0.01</v>
      </c>
      <c r="E182" s="6">
        <v>3.0999999999999999E-3</v>
      </c>
      <c r="F182" s="6">
        <v>1.1720000000000001E-3</v>
      </c>
      <c r="G182" s="6">
        <v>7.2999999999999999E-5</v>
      </c>
      <c r="H182" s="6">
        <v>853.2423</v>
      </c>
      <c r="I182" s="6">
        <v>53.14564</v>
      </c>
      <c r="J182" s="6">
        <v>6.6000000000000003E-2</v>
      </c>
      <c r="K182" s="6">
        <v>2.1000000000000001E-2</v>
      </c>
      <c r="L182" s="6">
        <v>7.55</v>
      </c>
      <c r="M182" s="6">
        <v>0.47</v>
      </c>
      <c r="N182" s="6">
        <v>1210</v>
      </c>
      <c r="O182" s="6">
        <v>210</v>
      </c>
      <c r="P182" s="30">
        <f t="shared" si="6"/>
        <v>7.55</v>
      </c>
      <c r="Q182" s="30">
        <f t="shared" si="7"/>
        <v>0.47</v>
      </c>
    </row>
    <row r="183" spans="1:17" x14ac:dyDescent="0.25">
      <c r="A183" s="6" t="s">
        <v>176</v>
      </c>
      <c r="B183" s="6"/>
      <c r="C183" s="6"/>
      <c r="D183" s="6">
        <v>9.5999999999999992E-3</v>
      </c>
      <c r="E183" s="6">
        <v>3.7000000000000002E-3</v>
      </c>
      <c r="F183" s="6">
        <v>1.1299999999999999E-3</v>
      </c>
      <c r="G183" s="6">
        <v>1.3999999999999999E-4</v>
      </c>
      <c r="H183" s="6">
        <v>884.95579999999995</v>
      </c>
      <c r="I183" s="6">
        <v>109.6405</v>
      </c>
      <c r="J183" s="6">
        <v>6.6000000000000003E-2</v>
      </c>
      <c r="K183" s="6">
        <v>0.03</v>
      </c>
      <c r="L183" s="6">
        <v>7.27</v>
      </c>
      <c r="M183" s="6">
        <v>0.87</v>
      </c>
      <c r="N183" s="6">
        <v>1440</v>
      </c>
      <c r="O183" s="6">
        <v>310</v>
      </c>
      <c r="P183" s="30">
        <f t="shared" si="6"/>
        <v>7.27</v>
      </c>
      <c r="Q183" s="30">
        <f t="shared" si="7"/>
        <v>0.87</v>
      </c>
    </row>
    <row r="184" spans="1:17" x14ac:dyDescent="0.25">
      <c r="A184" s="6" t="s">
        <v>177</v>
      </c>
      <c r="B184" s="6"/>
      <c r="C184" s="6"/>
      <c r="D184" s="6">
        <v>9.1000000000000004E-3</v>
      </c>
      <c r="E184" s="6">
        <v>3.0000000000000001E-3</v>
      </c>
      <c r="F184" s="6">
        <v>1.121E-3</v>
      </c>
      <c r="G184" s="6">
        <v>8.0000000000000007E-5</v>
      </c>
      <c r="H184" s="6">
        <v>892.0607</v>
      </c>
      <c r="I184" s="6">
        <v>63.66178</v>
      </c>
      <c r="J184" s="6">
        <v>7.0000000000000007E-2</v>
      </c>
      <c r="K184" s="6">
        <v>2.5000000000000001E-2</v>
      </c>
      <c r="L184" s="6">
        <v>7.22</v>
      </c>
      <c r="M184" s="6">
        <v>0.52</v>
      </c>
      <c r="N184" s="6">
        <v>1490</v>
      </c>
      <c r="O184" s="6">
        <v>270</v>
      </c>
      <c r="P184" s="30">
        <f t="shared" si="6"/>
        <v>7.22</v>
      </c>
      <c r="Q184" s="30">
        <f t="shared" si="7"/>
        <v>0.52</v>
      </c>
    </row>
    <row r="185" spans="1:17" x14ac:dyDescent="0.25">
      <c r="E185" s="10"/>
      <c r="F185" s="6"/>
    </row>
    <row r="186" spans="1:17" x14ac:dyDescent="0.25">
      <c r="E186" s="10"/>
      <c r="F186" s="6"/>
    </row>
    <row r="187" spans="1:17" x14ac:dyDescent="0.25">
      <c r="E187" s="10"/>
      <c r="F187" s="6"/>
    </row>
    <row r="188" spans="1:17" x14ac:dyDescent="0.25">
      <c r="E188" s="10"/>
      <c r="F188" s="6"/>
    </row>
    <row r="189" spans="1:17" x14ac:dyDescent="0.25">
      <c r="E189" s="10"/>
      <c r="F189" s="6"/>
    </row>
    <row r="190" spans="1:17" x14ac:dyDescent="0.25">
      <c r="E190" s="10"/>
      <c r="F190" s="6"/>
    </row>
    <row r="191" spans="1:17" x14ac:dyDescent="0.25">
      <c r="E191" s="10"/>
      <c r="F191" s="6"/>
    </row>
    <row r="192" spans="1:17" x14ac:dyDescent="0.25">
      <c r="E192" s="10"/>
      <c r="F192" s="6"/>
    </row>
    <row r="193" spans="5:6" x14ac:dyDescent="0.25">
      <c r="E193" s="10"/>
      <c r="F193" s="6"/>
    </row>
    <row r="194" spans="5:6" x14ac:dyDescent="0.25">
      <c r="E194" s="10"/>
      <c r="F194" s="6"/>
    </row>
    <row r="195" spans="5:6" x14ac:dyDescent="0.25">
      <c r="E195" s="10"/>
      <c r="F195" s="6"/>
    </row>
    <row r="196" spans="5:6" x14ac:dyDescent="0.25">
      <c r="E196" s="10"/>
      <c r="F196" s="6"/>
    </row>
    <row r="197" spans="5:6" x14ac:dyDescent="0.25">
      <c r="E197" s="10"/>
      <c r="F197" s="6"/>
    </row>
    <row r="198" spans="5:6" x14ac:dyDescent="0.25">
      <c r="E198" s="10"/>
      <c r="F198" s="6"/>
    </row>
    <row r="199" spans="5:6" x14ac:dyDescent="0.25">
      <c r="E199" s="10"/>
      <c r="F199" s="6"/>
    </row>
    <row r="200" spans="5:6" x14ac:dyDescent="0.25">
      <c r="E200" s="10"/>
      <c r="F200" s="6"/>
    </row>
    <row r="201" spans="5:6" x14ac:dyDescent="0.25">
      <c r="E201" s="10"/>
      <c r="F201" s="6"/>
    </row>
    <row r="202" spans="5:6" x14ac:dyDescent="0.25">
      <c r="E202" s="10"/>
      <c r="F202" s="6"/>
    </row>
    <row r="203" spans="5:6" x14ac:dyDescent="0.25">
      <c r="E203" s="10"/>
      <c r="F203" s="6"/>
    </row>
    <row r="204" spans="5:6" x14ac:dyDescent="0.25">
      <c r="E204" s="10"/>
      <c r="F204" s="6"/>
    </row>
    <row r="205" spans="5:6" x14ac:dyDescent="0.25">
      <c r="E205" s="10"/>
      <c r="F205" s="6"/>
    </row>
    <row r="206" spans="5:6" x14ac:dyDescent="0.25">
      <c r="E206" s="10"/>
      <c r="F206" s="6"/>
    </row>
    <row r="207" spans="5:6" x14ac:dyDescent="0.25">
      <c r="E207" s="10"/>
      <c r="F207" s="6"/>
    </row>
    <row r="208" spans="5:6" x14ac:dyDescent="0.25">
      <c r="E208" s="10"/>
      <c r="F208" s="6"/>
    </row>
    <row r="209" spans="5:6" x14ac:dyDescent="0.25">
      <c r="E209" s="10"/>
      <c r="F209" s="6"/>
    </row>
    <row r="210" spans="5:6" x14ac:dyDescent="0.25">
      <c r="E210" s="10"/>
      <c r="F210" s="6"/>
    </row>
    <row r="211" spans="5:6" x14ac:dyDescent="0.25">
      <c r="E211" s="10"/>
      <c r="F211" s="6"/>
    </row>
    <row r="212" spans="5:6" x14ac:dyDescent="0.25">
      <c r="E212" s="10"/>
      <c r="F212" s="6"/>
    </row>
    <row r="213" spans="5:6" x14ac:dyDescent="0.25">
      <c r="E213" s="10"/>
      <c r="F213" s="6"/>
    </row>
    <row r="214" spans="5:6" x14ac:dyDescent="0.25">
      <c r="E214" s="10"/>
      <c r="F214" s="6"/>
    </row>
    <row r="215" spans="5:6" x14ac:dyDescent="0.25">
      <c r="E215" s="10"/>
      <c r="F215" s="6"/>
    </row>
    <row r="216" spans="5:6" x14ac:dyDescent="0.25">
      <c r="E216" s="10"/>
      <c r="F216" s="6"/>
    </row>
    <row r="217" spans="5:6" x14ac:dyDescent="0.25">
      <c r="E217" s="10"/>
      <c r="F217" s="6"/>
    </row>
    <row r="218" spans="5:6" x14ac:dyDescent="0.25">
      <c r="E218" s="10"/>
      <c r="F218" s="6"/>
    </row>
    <row r="219" spans="5:6" x14ac:dyDescent="0.25">
      <c r="E219" s="10"/>
      <c r="F219" s="6"/>
    </row>
    <row r="220" spans="5:6" x14ac:dyDescent="0.25">
      <c r="E220" s="10"/>
      <c r="F220" s="6"/>
    </row>
    <row r="221" spans="5:6" x14ac:dyDescent="0.25">
      <c r="E221" s="10"/>
      <c r="F221" s="6"/>
    </row>
    <row r="222" spans="5:6" x14ac:dyDescent="0.25">
      <c r="E222" s="11"/>
      <c r="F222" s="6"/>
    </row>
    <row r="223" spans="5:6" x14ac:dyDescent="0.25">
      <c r="E223" s="10"/>
      <c r="F223" s="6"/>
    </row>
    <row r="224" spans="5:6" x14ac:dyDescent="0.25">
      <c r="E224" s="10"/>
      <c r="F224" s="6"/>
    </row>
    <row r="225" spans="5:6" x14ac:dyDescent="0.25">
      <c r="E225" s="10"/>
      <c r="F225" s="6"/>
    </row>
    <row r="226" spans="5:6" x14ac:dyDescent="0.25">
      <c r="E226" s="10"/>
      <c r="F226" s="6"/>
    </row>
    <row r="227" spans="5:6" x14ac:dyDescent="0.25">
      <c r="E227" s="10"/>
      <c r="F227" s="6"/>
    </row>
    <row r="228" spans="5:6" x14ac:dyDescent="0.25">
      <c r="E228" s="10"/>
      <c r="F228" s="6"/>
    </row>
    <row r="229" spans="5:6" x14ac:dyDescent="0.25">
      <c r="E229" s="10"/>
      <c r="F229" s="6"/>
    </row>
    <row r="230" spans="5:6" x14ac:dyDescent="0.25">
      <c r="E230" s="10"/>
      <c r="F230" s="6"/>
    </row>
    <row r="231" spans="5:6" x14ac:dyDescent="0.25">
      <c r="E231" s="10"/>
      <c r="F231" s="6"/>
    </row>
    <row r="232" spans="5:6" x14ac:dyDescent="0.25">
      <c r="E232" s="10"/>
      <c r="F232" s="6"/>
    </row>
    <row r="233" spans="5:6" x14ac:dyDescent="0.25">
      <c r="E233" s="10"/>
      <c r="F233" s="6"/>
    </row>
    <row r="234" spans="5:6" x14ac:dyDescent="0.25">
      <c r="E234" s="10"/>
      <c r="F234" s="6"/>
    </row>
    <row r="235" spans="5:6" x14ac:dyDescent="0.25">
      <c r="E235" s="10"/>
      <c r="F235" s="6"/>
    </row>
    <row r="236" spans="5:6" x14ac:dyDescent="0.25">
      <c r="E236" s="10"/>
      <c r="F236" s="6"/>
    </row>
    <row r="237" spans="5:6" x14ac:dyDescent="0.25">
      <c r="E237" s="10"/>
      <c r="F237" s="6"/>
    </row>
    <row r="238" spans="5:6" x14ac:dyDescent="0.25">
      <c r="E238" s="10"/>
      <c r="F238" s="6"/>
    </row>
    <row r="239" spans="5:6" x14ac:dyDescent="0.25">
      <c r="E239" s="10"/>
      <c r="F239" s="6"/>
    </row>
    <row r="240" spans="5:6" x14ac:dyDescent="0.25">
      <c r="E240" s="10"/>
      <c r="F240" s="6"/>
    </row>
    <row r="241" spans="5:6" x14ac:dyDescent="0.25">
      <c r="E241" s="11"/>
      <c r="F241" s="6"/>
    </row>
    <row r="242" spans="5:6" x14ac:dyDescent="0.25">
      <c r="F242" s="6"/>
    </row>
    <row r="243" spans="5:6" x14ac:dyDescent="0.25">
      <c r="F243" s="6"/>
    </row>
    <row r="244" spans="5:6" x14ac:dyDescent="0.25">
      <c r="F244" s="6"/>
    </row>
    <row r="245" spans="5:6" x14ac:dyDescent="0.25">
      <c r="F245" s="6"/>
    </row>
    <row r="246" spans="5:6" x14ac:dyDescent="0.25">
      <c r="F246" s="6"/>
    </row>
    <row r="247" spans="5:6" x14ac:dyDescent="0.25">
      <c r="F247" s="6"/>
    </row>
    <row r="248" spans="5:6" x14ac:dyDescent="0.25">
      <c r="F248" s="6"/>
    </row>
    <row r="249" spans="5:6" x14ac:dyDescent="0.25">
      <c r="F249" s="6"/>
    </row>
    <row r="250" spans="5:6" x14ac:dyDescent="0.25">
      <c r="F250" s="6"/>
    </row>
    <row r="251" spans="5:6" x14ac:dyDescent="0.25">
      <c r="F251" s="6"/>
    </row>
    <row r="252" spans="5:6" x14ac:dyDescent="0.25">
      <c r="F252" s="6"/>
    </row>
    <row r="253" spans="5:6" x14ac:dyDescent="0.25">
      <c r="F253" s="6"/>
    </row>
  </sheetData>
  <mergeCells count="4">
    <mergeCell ref="L1:O1"/>
    <mergeCell ref="H2:K2"/>
    <mergeCell ref="D2:G2"/>
    <mergeCell ref="D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327945-0171-41B6-9B6E-2CAF060D6495}"/>
</file>

<file path=customXml/itemProps2.xml><?xml version="1.0" encoding="utf-8"?>
<ds:datastoreItem xmlns:ds="http://schemas.openxmlformats.org/officeDocument/2006/customXml" ds:itemID="{12724066-F4AF-4E7F-B3A8-184801E937E2}"/>
</file>

<file path=customXml/itemProps3.xml><?xml version="1.0" encoding="utf-8"?>
<ds:datastoreItem xmlns:ds="http://schemas.openxmlformats.org/officeDocument/2006/customXml" ds:itemID="{6A1F3F4D-CA92-497F-AF04-9F10D167FF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 Ross</dc:creator>
  <cp:lastModifiedBy>Colin Gyles Ross</cp:lastModifiedBy>
  <dcterms:created xsi:type="dcterms:W3CDTF">2021-07-19T05:25:36Z</dcterms:created>
  <dcterms:modified xsi:type="dcterms:W3CDTF">2021-07-23T23:23:07Z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